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9_Incheon_2023May/TT_analysis/5.5.1_RLM_TT/正式版/"/>
    </mc:Choice>
  </mc:AlternateContent>
  <xr:revisionPtr revIDLastSave="110" documentId="8_{2EA2BA14-B2DD-4C6D-AB0D-B0C0DFE68FB7}" xr6:coauthVersionLast="47" xr6:coauthVersionMax="47" xr10:uidLastSave="{A1D268D0-8C24-42A4-BFE0-DB8C322FBBC9}"/>
  <bookViews>
    <workbookView xWindow="1710" yWindow="-15690" windowWidth="25635" windowHeight="14865" tabRatio="721" xr2:uid="{00000000-000D-0000-FFFF-FFFF00000000}"/>
  </bookViews>
  <sheets>
    <sheet name="Template" sheetId="2" r:id="rId1"/>
    <sheet name="5.5.1.7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K79" i="12"/>
  <c r="K82" i="12"/>
  <c r="J79" i="12"/>
  <c r="J82" i="12" s="1"/>
  <c r="I79" i="12"/>
  <c r="I82" i="12"/>
  <c r="H79" i="12"/>
  <c r="G79" i="12"/>
  <c r="G82" i="12"/>
  <c r="F79" i="12"/>
  <c r="F82" i="12"/>
  <c r="E78" i="12"/>
  <c r="E82" i="12" s="1"/>
  <c r="D78" i="12"/>
  <c r="D82" i="12" s="1"/>
  <c r="C78" i="12"/>
  <c r="C82" i="12" s="1"/>
  <c r="L63" i="12"/>
  <c r="H63" i="12"/>
  <c r="F63" i="12"/>
  <c r="C63" i="12"/>
  <c r="N59" i="12"/>
  <c r="L59" i="12"/>
  <c r="J59" i="12"/>
  <c r="I59" i="12"/>
  <c r="F59" i="12"/>
  <c r="L55" i="12"/>
  <c r="I55" i="12"/>
  <c r="C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C31" i="12"/>
  <c r="C58" i="12" s="1"/>
  <c r="C59" i="12" s="1"/>
  <c r="R59" i="12" s="1"/>
  <c r="R105" i="12" s="1"/>
  <c r="I29" i="12"/>
  <c r="F29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E87" i="12" s="1"/>
  <c r="D5" i="12"/>
  <c r="D55" i="12"/>
  <c r="J29" i="12"/>
  <c r="I33" i="12"/>
  <c r="G51" i="12"/>
  <c r="K51" i="12"/>
  <c r="E55" i="12"/>
  <c r="M55" i="12"/>
  <c r="M63" i="12"/>
  <c r="P21" i="12"/>
  <c r="G29" i="12"/>
  <c r="K29" i="12"/>
  <c r="D31" i="12"/>
  <c r="D87" i="12" s="1"/>
  <c r="H51" i="12"/>
  <c r="J55" i="12"/>
  <c r="N55" i="12"/>
  <c r="I62" i="12"/>
  <c r="I63" i="12" s="1"/>
  <c r="R63" i="12" s="1"/>
  <c r="R109" i="12" s="1"/>
  <c r="D29" i="12"/>
  <c r="H29" i="12"/>
  <c r="H54" i="12" s="1"/>
  <c r="H55" i="12" s="1"/>
  <c r="T55" i="12" s="1"/>
  <c r="T101" i="12" s="1"/>
  <c r="M51" i="12"/>
  <c r="K55" i="12"/>
  <c r="K62" i="12"/>
  <c r="K63" i="12" s="1"/>
  <c r="T63" i="12" s="1"/>
  <c r="T109" i="12" s="1"/>
  <c r="D58" i="12" l="1"/>
  <c r="D59" i="12" s="1"/>
  <c r="S59" i="12" s="1"/>
  <c r="S105" i="12" s="1"/>
  <c r="G32" i="12"/>
  <c r="C87" i="12"/>
  <c r="C50" i="12"/>
  <c r="C51" i="12" s="1"/>
  <c r="R51" i="12" s="1"/>
  <c r="R97" i="12" s="1"/>
  <c r="E50" i="12"/>
  <c r="E51" i="12" s="1"/>
  <c r="T51" i="12" s="1"/>
  <c r="T97" i="12" s="1"/>
  <c r="E58" i="12"/>
  <c r="E59" i="12" s="1"/>
  <c r="T59" i="12" s="1"/>
  <c r="T105" i="12" s="1"/>
  <c r="K32" i="12"/>
  <c r="F32" i="12"/>
  <c r="I32" i="12"/>
  <c r="E85" i="12"/>
  <c r="H85" i="12"/>
  <c r="K85" i="12"/>
  <c r="H32" i="12"/>
  <c r="K30" i="12"/>
  <c r="K33" i="12"/>
  <c r="H30" i="12"/>
  <c r="D85" i="12"/>
  <c r="G85" i="12"/>
  <c r="G54" i="12"/>
  <c r="G55" i="12" s="1"/>
  <c r="S55" i="12" s="1"/>
  <c r="S101" i="12" s="1"/>
  <c r="J85" i="12"/>
  <c r="D50" i="12"/>
  <c r="D51" i="12" s="1"/>
  <c r="S51" i="12" s="1"/>
  <c r="S97" i="12" s="1"/>
  <c r="G30" i="12"/>
  <c r="J62" i="12"/>
  <c r="J63" i="12" s="1"/>
  <c r="S63" i="12" s="1"/>
  <c r="S109" i="12" s="1"/>
  <c r="J30" i="12"/>
  <c r="G33" i="12"/>
  <c r="J32" i="12"/>
  <c r="F85" i="12"/>
  <c r="I85" i="12"/>
  <c r="C85" i="12"/>
  <c r="F30" i="12"/>
  <c r="I30" i="12"/>
  <c r="F54" i="12"/>
  <c r="F55" i="12" s="1"/>
  <c r="R55" i="12" s="1"/>
  <c r="R101" i="12" s="1"/>
  <c r="H33" i="12"/>
  <c r="J33" i="12"/>
  <c r="H89" i="12" l="1"/>
  <c r="H101" i="12" s="1"/>
  <c r="H102" i="12" s="1"/>
  <c r="J89" i="12"/>
  <c r="J109" i="12" s="1"/>
  <c r="J108" i="12" s="1"/>
  <c r="G89" i="12"/>
  <c r="G101" i="12" s="1"/>
  <c r="G102" i="12" s="1"/>
  <c r="J88" i="12"/>
  <c r="J105" i="12" s="1"/>
  <c r="J104" i="12" s="1"/>
  <c r="J86" i="12"/>
  <c r="K88" i="12"/>
  <c r="K105" i="12" s="1"/>
  <c r="K86" i="12"/>
  <c r="H88" i="12"/>
  <c r="H97" i="12" s="1"/>
  <c r="H86" i="12"/>
  <c r="K89" i="12"/>
  <c r="K109" i="12" s="1"/>
  <c r="G88" i="12"/>
  <c r="G97" i="12" s="1"/>
  <c r="G86" i="12"/>
  <c r="F88" i="12"/>
  <c r="F97" i="12" s="1"/>
  <c r="F86" i="12"/>
  <c r="F89" i="12"/>
  <c r="F101" i="12" s="1"/>
  <c r="I89" i="12"/>
  <c r="I109" i="12" s="1"/>
  <c r="I88" i="12"/>
  <c r="I105" i="12" s="1"/>
  <c r="I86" i="12"/>
  <c r="H100" i="12" l="1"/>
  <c r="J110" i="12"/>
  <c r="G100" i="12"/>
  <c r="J106" i="12"/>
  <c r="K104" i="12"/>
  <c r="K106" i="12"/>
  <c r="H96" i="12"/>
  <c r="H98" i="12"/>
  <c r="K108" i="12"/>
  <c r="K110" i="12"/>
  <c r="G96" i="12"/>
  <c r="G98" i="12"/>
  <c r="F102" i="12"/>
  <c r="F100" i="12"/>
  <c r="I104" i="12"/>
  <c r="I106" i="12"/>
  <c r="I110" i="12"/>
  <c r="I108" i="12"/>
  <c r="F98" i="12"/>
  <c r="F9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<sst xmlns="http://schemas.openxmlformats.org/spreadsheetml/2006/main" count="294" uniqueCount="130">
  <si>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</si>
  <si>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</si>
  <si>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</si>
  <si>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</si>
  <si>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</si>
  <si>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</si>
  <si>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</si>
  <si>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</si>
  <si>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</si>
  <si>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</si>
  <si>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</si>
  <si>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</si>
  <si>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</si>
  <si>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</si>
  <si>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</si>
  <si>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</si>
  <si>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</si>
  <si>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</si>
  <si>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</si>
  <si>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</si>
  <si>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</si>
  <si>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</si>
  <si>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</si>
  <si>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</si>
  <si>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</si>
  <si>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</si>
  <si>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</si>
  <si>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</si>
  <si>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</si>
  <si>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</si>
  <si>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</si>
  <si>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</si>
  <si>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</si>
  <si>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</si>
  <si>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</si>
  <si>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</si>
  <si>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</si>
  <si>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</si>
  <si>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</si>
  <si>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</si>
  <si>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</si>
  <si>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</si>
  <si>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</si>
  <si>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</si>
  <si>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</si>
  <si>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</si>
  <si>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</si>
  <si>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</si>
  <si>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</si>
  <si>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</si>
  <si>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</si>
  <si>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</si>
  <si>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</si>
  <si>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</si>
  <si>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</si>
  <si>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</si>
  <si>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</si>
  <si>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</si>
  <si>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</si>
  <si>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</si>
  <si>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</si>
  <si>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</si>
  <si>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</si>
  <si>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</si>
  <si>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</si>
  <si>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</si>
  <si>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</si>
  <si>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</si>
  <si>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</si>
  <si>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</si>
  <si>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</si>
  <si>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</si>
  <si>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</si>
  <si>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</si>
  <si>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</si>
  <si>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</si>
  <si>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</si>
  <si>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</si>
  <si>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</si>
  <si>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</si>
  <si>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</si>
  <si>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</si>
  <si>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</si>
  <si>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</si>
  <si>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</si>
  <si>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</si>
  <si>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</si>
  <si>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</si>
  <si>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</si>
  <si>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</si>
  <si>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</si>
  <si>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</si>
  <si>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</si>
  <si>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</si>
  <si>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</si>
  <si>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</si>
  <si>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</si>
  <si>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</si>
  <si>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</si>
  <si>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</si>
  <si>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</si>
  <si>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</si>
  <si>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</si>
  <si>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</si>
  <si>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</si>
  <si>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</si>
  <si>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</si>
  <si>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</si>
  <si>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</si>
  <si>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</si>
  <si>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</si>
  <si>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t>5.5.1.7</t>
  </si>
  <si>
    <t>Template is for Cell 1 on f1, RLM-RS#1 and RLM-RS#2, 1AoA, T1, T2 and T3</t>
  </si>
  <si>
    <t>38.133 Table A.5.5.1.7.1-1</t>
  </si>
  <si>
    <t>38.133 Table A.5.5.1.7.1-2</t>
  </si>
  <si>
    <t>38.133 Table A.5.5.1.7.1-3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</si>
  <si>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</si>
  <si>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</si>
  <si>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rough/fine beam gain </t>
    </r>
    <r>
      <rPr>
        <sz val="10"/>
        <color theme="0" tint="-0.34998626667073579"/>
        <rFont val="Calibri"/>
        <family val="2"/>
      </rPr>
      <t>∆</t>
    </r>
    <r>
      <rPr>
        <sz val="10"/>
        <color theme="0" tint="-0.34998626667073579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</si>
  <si>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</si>
  <si>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</si>
  <si>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  <r>
      <rPr>
        <sz val="10"/>
        <color theme="0" tint="-0.34998626667073579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</si>
  <si>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</si>
  <si>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</si>
  <si>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v2: Changed RLM-RS2 during T2 (cell J11) and its associated check level (cell V106) to align with the core spec description. Apr. 10. '23 Anritsu</t>
  </si>
  <si>
    <t>Originally adapted from 38.533 RRM Test case 5.5.1.3</t>
  </si>
  <si>
    <t>Then revised 38.5.5.1.7 TT.</t>
  </si>
  <si>
    <t>v15.21.0</t>
  </si>
  <si>
    <t>Ref: TS 38.133 v15.21.0 clause A.5.5.1.7, TS 38.101-2 v15.21.0</t>
  </si>
  <si>
    <t>v17.6.1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</si>
</sst>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28"/>
    </font>
    <font>
      <sz val="10"/>
      <color theme="0" tint="-0.34998626667073579"/>
      <name val="Arial"/>
      <family val="2"/>
    </font>
    <font>
      <sz val="10"/>
      <color theme="0" tint="-0.34998626667073579"/>
      <name val="Arial"/>
      <family val="2"/>
      <charset val="128"/>
    </font>
    <font>
      <sz val="10"/>
      <color theme="0" tint="-0.34998626667073579"/>
      <name val="Calibri"/>
      <family val="2"/>
    </font>
    <font>
      <vertAlign val="subscript"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6" fillId="0" borderId="0" xfId="1" applyFont="1" applyAlignment="1">
      <alignment horizontal="center"/>
    </xf>
    <xf numFmtId="0" fontId="27" fillId="0" borderId="5" xfId="1" applyFont="1" applyBorder="1" applyAlignment="1"/>
    <xf numFmtId="0" fontId="27" fillId="0" borderId="6" xfId="1" applyFont="1" applyBorder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2" fontId="28" fillId="6" borderId="5" xfId="1" applyNumberFormat="1" applyFont="1" applyFill="1" applyBorder="1" applyAlignment="1">
      <alignment horizontal="center"/>
    </xf>
    <xf numFmtId="2" fontId="28" fillId="0" borderId="0" xfId="1" applyNumberFormat="1" applyFont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</cellXfs>
  <cellStyles count="2">
    <cellStyle name="常规 2" xfId="1" xr:uid="{00000000-0005-0000-0000-000000000000}"/>
    <cellStyle name="標準" xfId="0" builtinId="0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124</v>
      </c>
    </row>
    <row r="3" spans="1:9">
      <c r="A3" s="3" t="s">
        <v>25</v>
      </c>
      <c r="B3" t="s">
        <v>112</v>
      </c>
    </row>
    <row r="4" spans="1:9">
      <c r="A4" s="3"/>
      <c r="B4" t="s">
        <v>125</v>
      </c>
      <c r="G4"/>
      <c r="I4"/>
    </row>
    <row r="5" spans="1:9">
      <c r="A5" s="3"/>
      <c r="B5" s="4" t="s">
        <v>126</v>
      </c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111</v>
      </c>
      <c r="D12" s="5" t="s">
        <v>127</v>
      </c>
      <c r="E12" s="5" t="s">
        <v>127</v>
      </c>
      <c r="F12" s="5" t="s">
        <v>129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zoomScale="90" zoomScaleNormal="90" workbookViewId="0">
      <selection activeCell="V106" sqref="V10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/>
    <row r="2" spans="1:24" ht="13.5" thickBot="1">
      <c r="A2" s="8" t="s">
        <v>9</v>
      </c>
      <c r="B2" s="9"/>
      <c r="C2" s="236" t="s">
        <v>32</v>
      </c>
      <c r="D2" s="237"/>
      <c r="E2" s="244"/>
      <c r="F2" s="244"/>
      <c r="G2" s="244"/>
      <c r="H2" s="244"/>
      <c r="I2" s="244"/>
      <c r="J2" s="244"/>
      <c r="K2" s="244"/>
      <c r="L2" s="244"/>
      <c r="M2" s="244"/>
      <c r="N2" s="238"/>
      <c r="O2" s="236" t="s">
        <v>33</v>
      </c>
      <c r="P2" s="244"/>
      <c r="Q2" s="238"/>
      <c r="R2" s="67"/>
      <c r="S2" s="67"/>
      <c r="T2" s="67"/>
      <c r="U2" s="67"/>
      <c r="V2" s="67"/>
      <c r="W2" s="67"/>
      <c r="X2" s="12" t="s">
        <v>0</v>
      </c>
    </row>
    <row r="3" spans="1:24">
      <c r="A3" s="25"/>
      <c r="B3" s="46"/>
      <c r="C3" s="239" t="s">
        <v>110</v>
      </c>
      <c r="D3" s="240"/>
      <c r="E3" s="241"/>
      <c r="F3" s="239" t="s">
        <v>82</v>
      </c>
      <c r="G3" s="240"/>
      <c r="H3" s="241"/>
      <c r="I3" s="239" t="s">
        <v>83</v>
      </c>
      <c r="J3" s="240"/>
      <c r="K3" s="241"/>
      <c r="L3" s="16"/>
      <c r="M3" s="16"/>
      <c r="N3" s="16"/>
      <c r="O3" s="78"/>
      <c r="P3" s="67"/>
      <c r="Q3" s="51"/>
      <c r="R3" s="16"/>
      <c r="S3" s="16"/>
      <c r="T3" s="16"/>
      <c r="U3" s="16"/>
      <c r="V3" s="16"/>
      <c r="W3" s="16"/>
      <c r="X3" s="80"/>
    </row>
    <row r="4" spans="1:24">
      <c r="A4" s="25"/>
      <c r="B4" s="14" t="s">
        <v>1</v>
      </c>
      <c r="C4" s="103" t="s">
        <v>58</v>
      </c>
      <c r="D4" s="6" t="s">
        <v>59</v>
      </c>
      <c r="E4" s="172" t="s">
        <v>65</v>
      </c>
      <c r="F4" s="103" t="s">
        <v>58</v>
      </c>
      <c r="G4" s="6" t="s">
        <v>59</v>
      </c>
      <c r="H4" s="172" t="s">
        <v>65</v>
      </c>
      <c r="I4" s="103" t="s">
        <v>58</v>
      </c>
      <c r="J4" s="6" t="s">
        <v>59</v>
      </c>
      <c r="K4" s="172" t="s">
        <v>65</v>
      </c>
      <c r="L4" s="16"/>
      <c r="M4" s="16"/>
      <c r="N4" s="16"/>
      <c r="O4" s="103" t="s">
        <v>58</v>
      </c>
      <c r="P4" s="6" t="s">
        <v>59</v>
      </c>
      <c r="Q4" s="172" t="s">
        <v>65</v>
      </c>
      <c r="R4" s="16"/>
      <c r="S4" s="16"/>
      <c r="T4" s="16"/>
      <c r="U4" s="16"/>
      <c r="V4" s="16"/>
      <c r="W4" s="16"/>
      <c r="X4" s="80"/>
    </row>
    <row r="5" spans="1:24">
      <c r="A5" s="13" t="s">
        <v>75</v>
      </c>
      <c r="B5" s="76" t="s">
        <v>27</v>
      </c>
      <c r="C5" s="212">
        <v>120</v>
      </c>
      <c r="D5" s="185">
        <f t="shared" ref="D5:E9" si="0">$C5</f>
        <v>120</v>
      </c>
      <c r="E5" s="90">
        <f t="shared" si="0"/>
        <v>120</v>
      </c>
      <c r="F5" s="18"/>
      <c r="H5" s="46"/>
      <c r="I5" s="18"/>
      <c r="K5" s="46"/>
      <c r="L5" s="22"/>
      <c r="M5" s="22"/>
      <c r="N5" s="22"/>
      <c r="O5" s="38"/>
      <c r="P5" s="22"/>
      <c r="Q5" s="101"/>
      <c r="R5" s="27"/>
      <c r="S5" s="27"/>
      <c r="T5" s="27"/>
      <c r="U5" s="27"/>
      <c r="V5" s="27"/>
      <c r="W5" s="16"/>
      <c r="X5" s="20" t="s">
        <v>113</v>
      </c>
    </row>
    <row r="6" spans="1:24">
      <c r="A6" s="13" t="s">
        <v>68</v>
      </c>
      <c r="B6" s="76"/>
      <c r="C6" s="212">
        <v>240</v>
      </c>
      <c r="D6" s="185">
        <f>$C6</f>
        <v>240</v>
      </c>
      <c r="E6" s="185">
        <f>$C6</f>
        <v>240</v>
      </c>
      <c r="F6" s="18"/>
      <c r="H6" s="46"/>
      <c r="I6" s="18"/>
      <c r="K6" s="46"/>
      <c r="L6" s="22"/>
      <c r="M6" s="22"/>
      <c r="N6" s="22"/>
      <c r="O6" s="38"/>
      <c r="P6" s="22"/>
      <c r="Q6" s="101"/>
      <c r="R6" s="27"/>
      <c r="S6" s="27"/>
      <c r="T6" s="27"/>
      <c r="U6" s="27"/>
      <c r="V6" s="27"/>
      <c r="W6" s="16"/>
      <c r="X6" s="20" t="s">
        <v>70</v>
      </c>
    </row>
    <row r="7" spans="1:24">
      <c r="A7" s="13" t="s">
        <v>69</v>
      </c>
      <c r="B7" s="76" t="s">
        <v>27</v>
      </c>
      <c r="C7" s="212">
        <v>120</v>
      </c>
      <c r="D7" s="185">
        <f>$C7</f>
        <v>120</v>
      </c>
      <c r="E7" s="185">
        <f>$C7</f>
        <v>120</v>
      </c>
      <c r="F7" s="18"/>
      <c r="H7" s="46"/>
      <c r="I7" s="18"/>
      <c r="K7" s="46"/>
      <c r="L7" s="22"/>
      <c r="M7" s="22"/>
      <c r="N7" s="22"/>
      <c r="O7" s="38"/>
      <c r="P7" s="22"/>
      <c r="Q7" s="101"/>
      <c r="R7" s="27"/>
      <c r="S7" s="27"/>
      <c r="T7" s="27"/>
      <c r="U7" s="27"/>
      <c r="V7" s="27"/>
      <c r="W7" s="16"/>
      <c r="X7" s="20" t="s">
        <v>114</v>
      </c>
    </row>
    <row r="8" spans="1:24">
      <c r="A8" s="13" t="s">
        <v>28</v>
      </c>
      <c r="B8" s="76" t="s">
        <v>29</v>
      </c>
      <c r="C8" s="212">
        <v>100</v>
      </c>
      <c r="D8" s="185">
        <f t="shared" si="0"/>
        <v>100</v>
      </c>
      <c r="E8" s="185">
        <f t="shared" si="0"/>
        <v>100</v>
      </c>
      <c r="F8" s="18"/>
      <c r="H8" s="46"/>
      <c r="I8" s="18"/>
      <c r="K8" s="46"/>
      <c r="L8" s="22"/>
      <c r="M8" s="22"/>
      <c r="N8" s="22"/>
      <c r="O8" s="38"/>
      <c r="P8" s="22"/>
      <c r="Q8" s="101"/>
      <c r="R8" s="27"/>
      <c r="S8" s="27"/>
      <c r="T8" s="27"/>
      <c r="U8" s="27"/>
      <c r="V8" s="27"/>
      <c r="W8" s="16"/>
      <c r="X8" s="20" t="s">
        <v>113</v>
      </c>
    </row>
    <row r="9" spans="1:24">
      <c r="A9" s="13" t="s">
        <v>76</v>
      </c>
      <c r="B9" s="19"/>
      <c r="C9" s="212">
        <v>66</v>
      </c>
      <c r="D9" s="185">
        <f t="shared" si="0"/>
        <v>66</v>
      </c>
      <c r="E9" s="90">
        <f t="shared" si="0"/>
        <v>66</v>
      </c>
      <c r="F9" s="18"/>
      <c r="H9" s="46"/>
      <c r="I9" s="118"/>
      <c r="J9" s="185"/>
      <c r="K9" s="90"/>
      <c r="L9" s="21"/>
      <c r="M9" s="21"/>
      <c r="N9" s="21"/>
      <c r="O9" s="109"/>
      <c r="P9" s="21"/>
      <c r="Q9" s="89"/>
      <c r="R9" s="17"/>
      <c r="S9" s="17"/>
      <c r="T9" s="17"/>
      <c r="U9" s="17"/>
      <c r="V9" s="17"/>
      <c r="W9" s="17"/>
      <c r="X9" s="20" t="s">
        <v>114</v>
      </c>
    </row>
    <row r="10" spans="1:24">
      <c r="A10" s="18" t="s">
        <v>45</v>
      </c>
      <c r="B10" s="19" t="s">
        <v>48</v>
      </c>
      <c r="C10" s="108">
        <v>-104.7</v>
      </c>
      <c r="D10" s="209">
        <v>-104.7</v>
      </c>
      <c r="E10" s="210">
        <v>-104.7</v>
      </c>
      <c r="F10" s="118"/>
      <c r="G10" s="185"/>
      <c r="H10" s="90"/>
      <c r="I10" s="118"/>
      <c r="J10" s="185"/>
      <c r="K10" s="90"/>
      <c r="L10" s="21"/>
      <c r="M10" s="21"/>
      <c r="N10" s="22"/>
      <c r="O10" s="38"/>
      <c r="P10" s="22"/>
      <c r="Q10" s="101"/>
      <c r="R10" s="27"/>
      <c r="S10" s="27"/>
      <c r="T10" s="27"/>
      <c r="U10" s="27"/>
      <c r="V10" s="27"/>
      <c r="W10" s="16"/>
      <c r="X10" s="20" t="s">
        <v>115</v>
      </c>
    </row>
    <row r="11" spans="1:24" ht="13.5" thickBot="1">
      <c r="A11" s="18" t="s">
        <v>46</v>
      </c>
      <c r="B11" s="19" t="s">
        <v>2</v>
      </c>
      <c r="C11" s="114"/>
      <c r="D11" s="162"/>
      <c r="E11" s="59"/>
      <c r="F11" s="211">
        <v>2</v>
      </c>
      <c r="G11" s="186">
        <v>-6</v>
      </c>
      <c r="H11" s="155">
        <v>-15</v>
      </c>
      <c r="I11" s="211">
        <v>2</v>
      </c>
      <c r="J11" s="186">
        <v>-15</v>
      </c>
      <c r="K11" s="155">
        <v>-15</v>
      </c>
      <c r="L11" s="21"/>
      <c r="M11" s="21"/>
      <c r="N11" s="21"/>
      <c r="O11" s="109"/>
      <c r="P11" s="21"/>
      <c r="Q11" s="89"/>
      <c r="R11" s="17"/>
      <c r="S11" s="17"/>
      <c r="T11" s="17"/>
      <c r="U11" s="17"/>
      <c r="V11" s="17"/>
      <c r="W11" s="17"/>
      <c r="X11" s="20" t="s">
        <v>115</v>
      </c>
    </row>
    <row r="12" spans="1:24" ht="13.5" thickBot="1">
      <c r="A12" s="18" t="s">
        <v>53</v>
      </c>
      <c r="B12" s="19"/>
      <c r="C12" s="247">
        <v>0</v>
      </c>
      <c r="D12" s="248"/>
      <c r="E12" s="249"/>
      <c r="F12" s="249"/>
      <c r="G12" s="249"/>
      <c r="H12" s="249"/>
      <c r="I12" s="249"/>
      <c r="J12" s="249"/>
      <c r="K12" s="250"/>
      <c r="L12" s="21"/>
      <c r="M12" s="21"/>
      <c r="N12" s="21"/>
      <c r="O12" s="109"/>
      <c r="P12" s="21"/>
      <c r="Q12" s="89"/>
      <c r="R12" s="17"/>
      <c r="S12" s="17"/>
      <c r="T12" s="17"/>
      <c r="U12" s="17"/>
      <c r="V12" s="17"/>
      <c r="W12" s="17"/>
      <c r="X12" s="20" t="s">
        <v>115</v>
      </c>
    </row>
    <row r="13" spans="1:24" ht="13.5" thickBot="1">
      <c r="A13" s="18" t="s">
        <v>54</v>
      </c>
      <c r="B13" s="19"/>
      <c r="C13" s="247">
        <v>1</v>
      </c>
      <c r="D13" s="248"/>
      <c r="E13" s="249"/>
      <c r="F13" s="249"/>
      <c r="G13" s="249"/>
      <c r="H13" s="249"/>
      <c r="I13" s="249"/>
      <c r="J13" s="249"/>
      <c r="K13" s="250"/>
      <c r="L13" s="21"/>
      <c r="M13" s="21"/>
      <c r="N13" s="21"/>
      <c r="O13" s="109"/>
      <c r="P13" s="21"/>
      <c r="Q13" s="89"/>
      <c r="R13" s="17"/>
      <c r="S13" s="17"/>
      <c r="T13" s="17"/>
      <c r="U13" s="17"/>
      <c r="V13" s="17"/>
      <c r="W13" s="17"/>
      <c r="X13" s="20" t="s">
        <v>115</v>
      </c>
    </row>
    <row r="14" spans="1:24">
      <c r="A14" s="18" t="s">
        <v>34</v>
      </c>
      <c r="B14" s="19" t="s">
        <v>2</v>
      </c>
      <c r="C14" s="66"/>
      <c r="D14" s="17"/>
      <c r="E14" s="167"/>
      <c r="F14" s="168"/>
      <c r="G14"/>
      <c r="H14" s="167"/>
      <c r="I14"/>
      <c r="J14"/>
      <c r="K14" s="167"/>
      <c r="L14" s="21"/>
      <c r="M14" s="21"/>
      <c r="N14" s="21"/>
      <c r="O14" s="108">
        <v>-1</v>
      </c>
      <c r="P14" s="21">
        <f t="shared" ref="P14:Q22" si="1">$O14</f>
        <v>-1</v>
      </c>
      <c r="Q14" s="89">
        <f t="shared" si="1"/>
        <v>-1</v>
      </c>
      <c r="R14" s="17"/>
      <c r="S14" s="17"/>
      <c r="T14" s="17"/>
      <c r="U14" s="17"/>
      <c r="V14" s="17"/>
      <c r="W14" s="17"/>
      <c r="X14" s="20" t="s">
        <v>35</v>
      </c>
    </row>
    <row r="15" spans="1:24">
      <c r="A15" s="18" t="s">
        <v>42</v>
      </c>
      <c r="B15" s="19"/>
      <c r="C15" s="66"/>
      <c r="D15" s="17"/>
      <c r="E15" s="167"/>
      <c r="F15" s="168"/>
      <c r="G15"/>
      <c r="H15" s="167"/>
      <c r="I15"/>
      <c r="J15"/>
      <c r="K15" s="167"/>
      <c r="L15" s="21"/>
      <c r="M15" s="21"/>
      <c r="N15" s="21"/>
      <c r="O15" s="110">
        <v>66</v>
      </c>
      <c r="P15" s="192">
        <f t="shared" si="1"/>
        <v>66</v>
      </c>
      <c r="Q15" s="111">
        <f t="shared" si="1"/>
        <v>66</v>
      </c>
      <c r="R15" s="17"/>
      <c r="S15" s="17"/>
      <c r="T15" s="17"/>
      <c r="U15" s="17"/>
      <c r="V15" s="17"/>
      <c r="W15" s="17"/>
      <c r="X15" s="57" t="s">
        <v>52</v>
      </c>
    </row>
    <row r="16" spans="1:24">
      <c r="A16" s="18" t="s">
        <v>56</v>
      </c>
      <c r="B16" s="76" t="s">
        <v>27</v>
      </c>
      <c r="C16" s="66"/>
      <c r="D16" s="17"/>
      <c r="E16" s="167"/>
      <c r="F16" s="168"/>
      <c r="G16"/>
      <c r="H16" s="167"/>
      <c r="I16"/>
      <c r="J16"/>
      <c r="K16" s="167"/>
      <c r="L16" s="21"/>
      <c r="M16" s="21"/>
      <c r="N16" s="21"/>
      <c r="O16" s="110">
        <v>120</v>
      </c>
      <c r="P16" s="192">
        <f t="shared" si="1"/>
        <v>120</v>
      </c>
      <c r="Q16" s="111">
        <f t="shared" si="1"/>
        <v>120</v>
      </c>
      <c r="R16" s="17"/>
      <c r="S16" s="17"/>
      <c r="T16" s="17"/>
      <c r="U16" s="17"/>
      <c r="V16" s="17"/>
      <c r="W16" s="17"/>
      <c r="X16" s="57" t="s">
        <v>57</v>
      </c>
    </row>
    <row r="17" spans="1:24">
      <c r="A17" s="18" t="s">
        <v>50</v>
      </c>
      <c r="B17" s="76" t="s">
        <v>30</v>
      </c>
      <c r="C17" s="148"/>
      <c r="D17" s="175"/>
      <c r="E17" s="149"/>
      <c r="F17" s="148"/>
      <c r="G17" s="175"/>
      <c r="H17" s="149"/>
      <c r="I17" s="164"/>
      <c r="J17" s="164"/>
      <c r="K17" s="149"/>
      <c r="L17" s="22"/>
      <c r="M17" s="22"/>
      <c r="N17" s="22"/>
      <c r="O17" s="128">
        <v>-81.7</v>
      </c>
      <c r="P17" s="22">
        <f t="shared" si="1"/>
        <v>-81.7</v>
      </c>
      <c r="Q17" s="101">
        <f t="shared" si="1"/>
        <v>-81.7</v>
      </c>
      <c r="R17" s="22"/>
      <c r="S17" s="22"/>
      <c r="T17" s="23"/>
      <c r="U17" s="23"/>
      <c r="V17" s="23"/>
      <c r="W17" s="23"/>
      <c r="X17" s="96" t="s">
        <v>62</v>
      </c>
    </row>
    <row r="18" spans="1:24">
      <c r="A18" s="227" t="s">
        <v>51</v>
      </c>
      <c r="B18" s="228" t="s">
        <v>30</v>
      </c>
      <c r="C18" s="148"/>
      <c r="D18" s="175"/>
      <c r="E18" s="149"/>
      <c r="F18" s="112"/>
      <c r="G18" s="176"/>
      <c r="H18" s="113"/>
      <c r="I18" s="165"/>
      <c r="J18" s="165"/>
      <c r="K18" s="113"/>
      <c r="L18" s="22"/>
      <c r="M18" s="22"/>
      <c r="N18" s="22"/>
      <c r="O18" s="231">
        <v>-68.900000000000006</v>
      </c>
      <c r="P18" s="232">
        <f t="shared" si="1"/>
        <v>-68.900000000000006</v>
      </c>
      <c r="Q18" s="233">
        <f t="shared" si="1"/>
        <v>-68.900000000000006</v>
      </c>
      <c r="R18" s="22"/>
      <c r="S18" s="22"/>
      <c r="T18" s="23"/>
      <c r="U18" s="23"/>
      <c r="V18" s="23"/>
      <c r="W18" s="23"/>
      <c r="X18" s="235" t="s">
        <v>63</v>
      </c>
    </row>
    <row r="19" spans="1:24">
      <c r="A19" s="225" t="s">
        <v>116</v>
      </c>
      <c r="B19" s="76" t="s">
        <v>2</v>
      </c>
      <c r="C19" s="112"/>
      <c r="D19" s="176"/>
      <c r="E19" s="113"/>
      <c r="F19" s="115"/>
      <c r="G19" s="165"/>
      <c r="H19" s="113"/>
      <c r="I19" s="166"/>
      <c r="J19" s="166"/>
      <c r="K19" s="117"/>
      <c r="L19" s="21"/>
      <c r="M19" s="21"/>
      <c r="N19" s="21"/>
      <c r="O19" s="128">
        <v>7</v>
      </c>
      <c r="P19" s="22">
        <f t="shared" si="1"/>
        <v>7</v>
      </c>
      <c r="Q19" s="101">
        <f t="shared" si="1"/>
        <v>7</v>
      </c>
      <c r="R19" s="17"/>
      <c r="S19" s="17"/>
      <c r="T19" s="17"/>
      <c r="U19" s="17"/>
      <c r="V19" s="17"/>
      <c r="W19" s="17"/>
      <c r="X19" s="96" t="s">
        <v>43</v>
      </c>
    </row>
    <row r="20" spans="1:24">
      <c r="A20" s="229" t="s">
        <v>118</v>
      </c>
      <c r="B20" s="230" t="s">
        <v>2</v>
      </c>
      <c r="C20" s="112"/>
      <c r="D20" s="176"/>
      <c r="E20" s="113"/>
      <c r="F20" s="115"/>
      <c r="G20" s="165"/>
      <c r="H20" s="113"/>
      <c r="I20" s="166"/>
      <c r="J20" s="166"/>
      <c r="K20" s="117"/>
      <c r="L20" s="21"/>
      <c r="M20" s="21"/>
      <c r="N20" s="21"/>
      <c r="O20" s="231">
        <v>7</v>
      </c>
      <c r="P20" s="232">
        <f t="shared" si="1"/>
        <v>7</v>
      </c>
      <c r="Q20" s="233">
        <f t="shared" si="1"/>
        <v>7</v>
      </c>
      <c r="R20" s="17"/>
      <c r="S20" s="17"/>
      <c r="T20" s="17"/>
      <c r="U20" s="17"/>
      <c r="V20" s="17"/>
      <c r="W20" s="17"/>
      <c r="X20" s="235" t="s">
        <v>49</v>
      </c>
    </row>
    <row r="21" spans="1:24" ht="15.75">
      <c r="A21" s="225" t="s">
        <v>117</v>
      </c>
      <c r="B21" s="226" t="s">
        <v>2</v>
      </c>
      <c r="C21" s="112"/>
      <c r="D21" s="176"/>
      <c r="E21" s="113"/>
      <c r="F21" s="115"/>
      <c r="G21" s="165"/>
      <c r="H21" s="113"/>
      <c r="I21" s="166"/>
      <c r="J21" s="166"/>
      <c r="K21" s="117"/>
      <c r="L21" s="21"/>
      <c r="M21" s="21"/>
      <c r="N21" s="21"/>
      <c r="O21" s="128">
        <f>(0*2)+1</f>
        <v>1</v>
      </c>
      <c r="P21" s="22">
        <f t="shared" si="1"/>
        <v>1</v>
      </c>
      <c r="Q21" s="101">
        <f t="shared" si="1"/>
        <v>1</v>
      </c>
      <c r="R21" s="17"/>
      <c r="S21" s="17"/>
      <c r="T21" s="17"/>
      <c r="U21" s="17"/>
      <c r="V21" s="17"/>
      <c r="W21" s="17"/>
      <c r="X21" s="234" t="s">
        <v>120</v>
      </c>
    </row>
    <row r="22" spans="1:24" ht="15.75">
      <c r="A22" s="229" t="s">
        <v>119</v>
      </c>
      <c r="B22" s="230" t="s">
        <v>2</v>
      </c>
      <c r="C22" s="112"/>
      <c r="D22" s="176"/>
      <c r="E22" s="113"/>
      <c r="F22" s="115"/>
      <c r="G22" s="165"/>
      <c r="H22" s="113"/>
      <c r="I22" s="166"/>
      <c r="J22" s="166"/>
      <c r="K22" s="117"/>
      <c r="L22" s="21"/>
      <c r="M22" s="21"/>
      <c r="N22" s="21"/>
      <c r="O22" s="231">
        <v>1</v>
      </c>
      <c r="P22" s="232">
        <f t="shared" si="1"/>
        <v>1</v>
      </c>
      <c r="Q22" s="233">
        <f t="shared" si="1"/>
        <v>1</v>
      </c>
      <c r="R22" s="17"/>
      <c r="S22" s="17"/>
      <c r="T22" s="17"/>
      <c r="U22" s="17"/>
      <c r="V22" s="17"/>
      <c r="W22" s="17"/>
      <c r="X22" s="235" t="s">
        <v>121</v>
      </c>
    </row>
    <row r="23" spans="1:24" ht="13.5" thickBot="1">
      <c r="A23" s="222" t="s">
        <v>128</v>
      </c>
      <c r="B23" s="223"/>
      <c r="C23" s="114"/>
      <c r="D23" s="162"/>
      <c r="E23" s="69"/>
      <c r="F23" s="114"/>
      <c r="G23" s="162"/>
      <c r="H23" s="116"/>
      <c r="I23" s="162"/>
      <c r="J23" s="162"/>
      <c r="K23" s="116"/>
      <c r="L23" s="64"/>
      <c r="M23" s="64"/>
      <c r="N23" s="64"/>
      <c r="O23" s="119"/>
      <c r="P23" s="64"/>
      <c r="Q23" s="116"/>
      <c r="R23" s="68"/>
      <c r="S23" s="68"/>
      <c r="T23" s="68"/>
      <c r="U23" s="68"/>
      <c r="V23" s="68"/>
      <c r="W23" s="68"/>
      <c r="X23" s="44"/>
    </row>
    <row r="24" spans="1:24">
      <c r="A24" s="137"/>
      <c r="B24" s="17"/>
      <c r="C24" s="17"/>
      <c r="D24" s="17"/>
      <c r="E24" s="17"/>
      <c r="F24" s="17"/>
      <c r="G24" s="17"/>
      <c r="H24" s="21"/>
      <c r="I24" s="21"/>
      <c r="J24" s="21"/>
      <c r="K24" s="21"/>
      <c r="L24" s="21"/>
      <c r="M24" s="21"/>
      <c r="N24" s="21"/>
      <c r="O24" s="21"/>
      <c r="P24" s="21"/>
      <c r="Q24" s="21"/>
      <c r="X24" s="47"/>
    </row>
    <row r="25" spans="1:24" ht="13.5" thickBot="1">
      <c r="B25" s="17"/>
      <c r="C25" s="17"/>
      <c r="D25" s="17"/>
      <c r="E25" s="17"/>
      <c r="F25" s="17"/>
      <c r="G25" s="1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17"/>
      <c r="S25" s="17"/>
      <c r="T25" s="17"/>
      <c r="U25" s="17"/>
      <c r="V25" s="17"/>
      <c r="W25" s="17"/>
    </row>
    <row r="26" spans="1:24" ht="13.5" thickBot="1">
      <c r="A26" s="8" t="s">
        <v>18</v>
      </c>
      <c r="B26" s="24"/>
      <c r="C26" s="236" t="s">
        <v>32</v>
      </c>
      <c r="D26" s="237"/>
      <c r="E26" s="244"/>
      <c r="F26" s="244"/>
      <c r="G26" s="244"/>
      <c r="H26" s="244"/>
      <c r="I26" s="244"/>
      <c r="J26" s="244"/>
      <c r="K26" s="244"/>
      <c r="L26" s="244"/>
      <c r="M26" s="244"/>
      <c r="N26" s="238"/>
      <c r="O26" s="78"/>
      <c r="P26" s="197"/>
      <c r="Q26" s="197"/>
      <c r="R26" s="10"/>
      <c r="S26" s="10"/>
      <c r="T26" s="10"/>
      <c r="U26" s="10"/>
      <c r="V26" s="10"/>
      <c r="W26" s="24"/>
      <c r="X26" s="12" t="s">
        <v>0</v>
      </c>
    </row>
    <row r="27" spans="1:24">
      <c r="A27" s="25"/>
      <c r="B27" s="19"/>
      <c r="C27" s="239" t="s">
        <v>110</v>
      </c>
      <c r="D27" s="240"/>
      <c r="E27" s="241"/>
      <c r="F27" s="239" t="s">
        <v>82</v>
      </c>
      <c r="G27" s="240"/>
      <c r="H27" s="241"/>
      <c r="I27" s="239" t="s">
        <v>83</v>
      </c>
      <c r="J27" s="240"/>
      <c r="K27" s="241"/>
      <c r="L27" s="78"/>
      <c r="M27" s="67"/>
      <c r="N27" s="51"/>
      <c r="O27" s="15"/>
      <c r="P27" s="16"/>
      <c r="Q27" s="16"/>
      <c r="R27" s="17"/>
      <c r="S27" s="17"/>
      <c r="T27" s="17"/>
      <c r="U27" s="17"/>
      <c r="V27" s="17"/>
      <c r="W27" s="19"/>
      <c r="X27" s="80"/>
    </row>
    <row r="28" spans="1:24">
      <c r="A28" s="25"/>
      <c r="B28" s="19"/>
      <c r="C28" s="103" t="s">
        <v>58</v>
      </c>
      <c r="D28" s="6" t="s">
        <v>59</v>
      </c>
      <c r="E28" s="172" t="s">
        <v>65</v>
      </c>
      <c r="F28" s="103" t="s">
        <v>58</v>
      </c>
      <c r="G28" s="6" t="s">
        <v>59</v>
      </c>
      <c r="H28" s="172" t="s">
        <v>65</v>
      </c>
      <c r="I28" s="103" t="s">
        <v>58</v>
      </c>
      <c r="J28" s="6" t="s">
        <v>59</v>
      </c>
      <c r="K28" s="172" t="s">
        <v>65</v>
      </c>
      <c r="L28" s="15"/>
      <c r="M28" s="16"/>
      <c r="N28" s="14"/>
      <c r="O28" s="103"/>
      <c r="P28" s="6"/>
      <c r="Q28" s="6"/>
      <c r="R28" s="17"/>
      <c r="S28" s="17"/>
      <c r="T28" s="17"/>
      <c r="U28" s="17"/>
      <c r="V28" s="17"/>
      <c r="W28" s="19"/>
      <c r="X28" s="80"/>
    </row>
    <row r="29" spans="1:24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121">
        <f>(10^12)*(10^-3)*(E5/15)*10^(E10/10)</f>
        <v>0.27107532491136127</v>
      </c>
      <c r="F29" s="120">
        <f>(10^12)*(10^-3)*(C5/15)*10^((C10+F11)/10)</f>
        <v>0.4296254370962016</v>
      </c>
      <c r="G29" s="26">
        <f>(10^12)*(10^-3)*(D5/15)*10^((D10+G11)/10)</f>
        <v>6.8091043056189821E-2</v>
      </c>
      <c r="H29" s="91">
        <f>(10^12)*(10^-3)*(E5/15)*10^((E10+H11)/10)</f>
        <v>8.5721544419008269E-3</v>
      </c>
      <c r="I29" s="33">
        <f>(10^12)*(10^-3)*(C5/15)*10^((C10+I11)/10)</f>
        <v>0.4296254370962016</v>
      </c>
      <c r="J29" s="34">
        <f>(10^12)*(10^-3)*(D5/15)*10^((D10+J11)/10)</f>
        <v>8.5721544419008269E-3</v>
      </c>
      <c r="K29" s="121">
        <f>(10^12)*(10^-3)*(E5/15)*10^((E10+K11)/10)</f>
        <v>8.5721544419008269E-3</v>
      </c>
      <c r="L29" s="213"/>
      <c r="M29" s="214"/>
      <c r="N29" s="215"/>
      <c r="O29" s="120"/>
      <c r="P29" s="26"/>
      <c r="Q29" s="26"/>
      <c r="S29" s="26"/>
      <c r="T29" s="26"/>
      <c r="U29" s="26"/>
      <c r="V29" s="26"/>
      <c r="W29" s="91"/>
      <c r="X29" s="20" t="s">
        <v>39</v>
      </c>
    </row>
    <row r="30" spans="1:24">
      <c r="A30" s="173" t="s">
        <v>96</v>
      </c>
      <c r="B30" s="19" t="s">
        <v>2</v>
      </c>
      <c r="C30" s="138"/>
      <c r="D30" s="177"/>
      <c r="E30" s="139"/>
      <c r="F30" s="109">
        <f>10*LOG(F29/C29)</f>
        <v>2.0000000000000067</v>
      </c>
      <c r="G30" s="21">
        <f>10*LOG(G29/D29)</f>
        <v>-6.0000000000000062</v>
      </c>
      <c r="H30" s="89">
        <f>10*LOG(H29/E29)</f>
        <v>-15</v>
      </c>
      <c r="I30" s="109">
        <f>10*LOG(I29/C29)</f>
        <v>2.0000000000000067</v>
      </c>
      <c r="J30" s="21">
        <f>10*LOG(J29/D29)</f>
        <v>-15</v>
      </c>
      <c r="K30" s="89">
        <f>10*LOG(K29/E29)</f>
        <v>-15</v>
      </c>
      <c r="L30" s="120"/>
      <c r="M30" s="26"/>
      <c r="N30" s="91"/>
      <c r="O30" s="120"/>
      <c r="P30" s="26"/>
      <c r="Q30" s="26"/>
      <c r="R30" s="26"/>
      <c r="S30" s="26"/>
      <c r="T30" s="26"/>
      <c r="U30" s="26"/>
      <c r="V30" s="26"/>
      <c r="W30" s="91"/>
      <c r="X30" s="80"/>
    </row>
    <row r="31" spans="1:24" ht="15.75">
      <c r="A31" s="173" t="s">
        <v>37</v>
      </c>
      <c r="B31" s="19" t="s">
        <v>71</v>
      </c>
      <c r="C31" s="33">
        <f>(10^12)*(10^-3)*(C5/O16)*(1/(O15*12))*10^(IF($C12=0,IF($C13=0,((-O14+O17+O21)/10),((-O14+O17+O19+O21)/10)),IF($C13=0,((-O14+O18+O22)/10),((-O14+O18+O20+O22)/10))))</f>
        <v>6.7807044996243945E-2</v>
      </c>
      <c r="D31" s="34">
        <f>(10^12)*(10^-3)*(D5/P16)*(1/(P15*12))*10^(IF($C12=0,IF($C13=0,((-P14+P17+P21)/10),((-P14+P17+P19+P21)/10)),IF($C13=0,((-P14+P18+P22)/10),((-P14+P18+P20+P22)/10))))</f>
        <v>6.7807044996243945E-2</v>
      </c>
      <c r="E31" s="121">
        <f>(10^12)*(10^-3)*(E5/Q16)*(1/(Q15*12))*10^(IF($C12=0,IF($C13=0,((-Q14+Q17+Q21)/10),((-Q14+Q17+Q19+Q21)/10)),IF($C13=0,((-Q14+Q18+Q22)/10),((-Q14+Q18+Q20+Q22)/10))))</f>
        <v>6.7807044996243945E-2</v>
      </c>
      <c r="F31" s="38"/>
      <c r="G31" s="22"/>
      <c r="H31" s="101"/>
      <c r="I31" s="38"/>
      <c r="J31" s="22"/>
      <c r="K31" s="101"/>
      <c r="L31" s="153"/>
      <c r="M31" s="189"/>
      <c r="N31" s="200"/>
      <c r="O31" s="38"/>
      <c r="P31" s="22"/>
      <c r="Q31" s="22"/>
      <c r="R31" s="21"/>
      <c r="S31" s="21"/>
      <c r="T31" s="21"/>
      <c r="U31" s="21"/>
      <c r="V31" s="21"/>
      <c r="W31" s="89"/>
      <c r="X31" s="161" t="s">
        <v>64</v>
      </c>
    </row>
    <row r="32" spans="1:24">
      <c r="A32" s="173" t="s">
        <v>109</v>
      </c>
      <c r="B32" s="19" t="s">
        <v>2</v>
      </c>
      <c r="C32" s="66"/>
      <c r="D32" s="17"/>
      <c r="E32" s="19"/>
      <c r="F32" s="109">
        <f>10*LOG(F29/(C29+C31))</f>
        <v>1.0304101140037392</v>
      </c>
      <c r="G32" s="21">
        <f>10*LOG(G29/(D29+D31))</f>
        <v>-6.9695898859962737</v>
      </c>
      <c r="H32" s="89">
        <f>10*LOG(H29/(E29+E31))</f>
        <v>-15.969589885996267</v>
      </c>
      <c r="I32" s="109">
        <f>10*LOG(I29/(C29+C31))</f>
        <v>1.0304101140037392</v>
      </c>
      <c r="J32" s="21">
        <f>10*LOG(J29/(D29+D31))</f>
        <v>-15.969589885996267</v>
      </c>
      <c r="K32" s="89">
        <f>10*LOG(K29/(E29+E31))</f>
        <v>-15.969589885996267</v>
      </c>
      <c r="L32" s="106"/>
      <c r="M32" s="104"/>
      <c r="N32" s="200"/>
      <c r="O32" s="38"/>
      <c r="P32" s="22"/>
      <c r="Q32" s="22"/>
      <c r="R32" s="21"/>
      <c r="S32" s="21"/>
      <c r="T32" s="21"/>
      <c r="U32" s="21"/>
      <c r="V32" s="21"/>
      <c r="W32" s="89"/>
      <c r="X32" s="20" t="s">
        <v>85</v>
      </c>
    </row>
    <row r="33" spans="1:27" ht="13.5" thickBot="1">
      <c r="A33" s="87" t="s">
        <v>72</v>
      </c>
      <c r="B33" s="69" t="s">
        <v>73</v>
      </c>
      <c r="C33" s="119"/>
      <c r="D33" s="64"/>
      <c r="E33" s="116"/>
      <c r="F33" s="48">
        <f>10*LOG((C29+F29)*10^-9)+10*LOG(MAX(C6,12*C9*C7/C5))</f>
        <v>-62.557422286242243</v>
      </c>
      <c r="G33" s="65">
        <f>10*LOG((D29+G29)*10^-9)+10*LOG(MAX(D6,12*D9*D7/D5))</f>
        <v>-65.708620377098683</v>
      </c>
      <c r="H33" s="102">
        <f>10*LOG((E29+H29)*10^-9)+10*LOG(MAX(E6,12*E9*E7/E5))</f>
        <v>-66.546639093105256</v>
      </c>
      <c r="I33" s="48">
        <f>10*LOG((C29+I29)*10^-9)+10*LOG(MAX(C6,12*C9*C7/C5))</f>
        <v>-62.557422286242243</v>
      </c>
      <c r="J33" s="65">
        <f>10*LOG((D29+J29)*10^-9)+10*LOG(MAX(D6,12*D9*D7/D5))</f>
        <v>-66.546639093105256</v>
      </c>
      <c r="K33" s="102">
        <f>10*LOG((E29+K29)*10^-9)+10*LOG(MAX(E6,12*E9*E7/E5))</f>
        <v>-66.546639093105256</v>
      </c>
      <c r="L33" s="48"/>
      <c r="M33" s="65"/>
      <c r="N33" s="102"/>
      <c r="O33" s="48"/>
      <c r="P33" s="65"/>
      <c r="Q33" s="65"/>
      <c r="R33" s="75"/>
      <c r="S33" s="75"/>
      <c r="T33" s="75"/>
      <c r="U33" s="75"/>
      <c r="V33" s="75"/>
      <c r="W33" s="98"/>
      <c r="X33" s="206" t="s">
        <v>36</v>
      </c>
      <c r="Z33"/>
      <c r="AA33"/>
    </row>
    <row r="34" spans="1:27">
      <c r="A34" s="154"/>
      <c r="B34" s="23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23"/>
      <c r="V34" s="23"/>
      <c r="W34" s="23"/>
      <c r="Z34"/>
      <c r="AA34"/>
    </row>
    <row r="35" spans="1:27" ht="13.5" thickBot="1">
      <c r="B35" s="17"/>
      <c r="C35" s="17"/>
      <c r="D35" s="17"/>
      <c r="E35" s="17"/>
      <c r="F35" s="17"/>
      <c r="G35" s="1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17"/>
      <c r="S35" s="17"/>
      <c r="T35" s="17"/>
      <c r="U35" s="17"/>
      <c r="V35" s="17"/>
      <c r="W35" s="17"/>
    </row>
    <row r="36" spans="1:27" ht="13.5" thickBot="1">
      <c r="A36" s="8" t="s">
        <v>19</v>
      </c>
      <c r="B36" s="24"/>
      <c r="C36" s="236" t="s">
        <v>32</v>
      </c>
      <c r="D36" s="237"/>
      <c r="E36" s="244"/>
      <c r="F36" s="244"/>
      <c r="G36" s="244"/>
      <c r="H36" s="244"/>
      <c r="I36" s="244"/>
      <c r="J36" s="244"/>
      <c r="K36" s="244"/>
      <c r="L36" s="244"/>
      <c r="M36" s="244"/>
      <c r="N36" s="238"/>
      <c r="O36" s="78"/>
      <c r="P36" s="197"/>
      <c r="Q36" s="197"/>
      <c r="R36" s="11"/>
      <c r="S36" s="11"/>
      <c r="T36" s="11"/>
      <c r="U36" s="11"/>
      <c r="V36" s="11"/>
      <c r="W36" s="9"/>
      <c r="X36" s="12" t="s">
        <v>0</v>
      </c>
    </row>
    <row r="37" spans="1:27">
      <c r="A37" s="25"/>
      <c r="B37" s="19"/>
      <c r="C37" s="239" t="s">
        <v>110</v>
      </c>
      <c r="D37" s="240"/>
      <c r="E37" s="241"/>
      <c r="F37" s="239" t="s">
        <v>82</v>
      </c>
      <c r="G37" s="240"/>
      <c r="H37" s="241"/>
      <c r="I37" s="239" t="s">
        <v>83</v>
      </c>
      <c r="J37" s="240"/>
      <c r="K37" s="241"/>
      <c r="L37" s="245" t="s">
        <v>67</v>
      </c>
      <c r="M37" s="246"/>
      <c r="N37" s="241"/>
      <c r="O37" s="103"/>
      <c r="P37" s="6"/>
      <c r="Q37" s="6"/>
      <c r="W37" s="46"/>
      <c r="X37" s="80"/>
    </row>
    <row r="38" spans="1:27">
      <c r="A38" s="25"/>
      <c r="B38" s="19"/>
      <c r="C38" s="103" t="s">
        <v>58</v>
      </c>
      <c r="D38" s="6" t="s">
        <v>59</v>
      </c>
      <c r="E38" s="172" t="s">
        <v>65</v>
      </c>
      <c r="F38" s="103" t="s">
        <v>58</v>
      </c>
      <c r="G38" s="6" t="s">
        <v>59</v>
      </c>
      <c r="H38" s="172" t="s">
        <v>65</v>
      </c>
      <c r="I38" s="103" t="s">
        <v>58</v>
      </c>
      <c r="J38" s="6" t="s">
        <v>59</v>
      </c>
      <c r="K38" s="172" t="s">
        <v>65</v>
      </c>
      <c r="L38" s="103" t="s">
        <v>58</v>
      </c>
      <c r="M38" s="6" t="s">
        <v>59</v>
      </c>
      <c r="N38" s="172" t="s">
        <v>65</v>
      </c>
      <c r="O38" s="103"/>
      <c r="P38" s="6"/>
      <c r="Q38" s="6"/>
      <c r="W38" s="46"/>
      <c r="X38" s="80"/>
    </row>
    <row r="39" spans="1:27">
      <c r="A39" s="13" t="s">
        <v>60</v>
      </c>
      <c r="B39" s="79" t="s">
        <v>4</v>
      </c>
      <c r="C39" s="128">
        <v>5.65</v>
      </c>
      <c r="D39" s="22">
        <f>$C39</f>
        <v>5.65</v>
      </c>
      <c r="E39" s="101">
        <f>$C39</f>
        <v>5.65</v>
      </c>
      <c r="F39" s="18"/>
      <c r="H39" s="46"/>
      <c r="I39" s="18"/>
      <c r="K39" s="46"/>
      <c r="L39" s="66"/>
      <c r="M39" s="17"/>
      <c r="N39" s="19"/>
      <c r="O39" s="66"/>
      <c r="P39" s="17"/>
      <c r="Q39" s="17"/>
      <c r="W39" s="46"/>
      <c r="X39" s="43" t="s">
        <v>78</v>
      </c>
    </row>
    <row r="40" spans="1:27" ht="15.75">
      <c r="A40" s="168" t="s">
        <v>122</v>
      </c>
      <c r="B40" s="79" t="s">
        <v>4</v>
      </c>
      <c r="C40" s="128">
        <v>5.65</v>
      </c>
      <c r="D40" s="22">
        <f>$C40</f>
        <v>5.65</v>
      </c>
      <c r="E40" s="101">
        <f>$C40</f>
        <v>5.65</v>
      </c>
      <c r="F40" s="18"/>
      <c r="H40" s="46"/>
      <c r="I40" s="18"/>
      <c r="K40" s="46"/>
      <c r="L40" s="66"/>
      <c r="M40" s="17"/>
      <c r="N40" s="19"/>
      <c r="O40" s="66"/>
      <c r="P40" s="17"/>
      <c r="Q40" s="17"/>
      <c r="W40" s="46"/>
      <c r="X40" s="43" t="s">
        <v>78</v>
      </c>
    </row>
    <row r="41" spans="1:27">
      <c r="A41" s="13" t="s">
        <v>61</v>
      </c>
      <c r="B41" s="79" t="s">
        <v>4</v>
      </c>
      <c r="C41" s="18"/>
      <c r="E41" s="46"/>
      <c r="F41" s="128">
        <v>0.3</v>
      </c>
      <c r="G41" s="22">
        <f>$F41</f>
        <v>0.3</v>
      </c>
      <c r="H41" s="101">
        <f>$F41</f>
        <v>0.3</v>
      </c>
      <c r="I41" s="128">
        <v>0.3</v>
      </c>
      <c r="J41" s="22">
        <f>$F41</f>
        <v>0.3</v>
      </c>
      <c r="K41" s="101">
        <f>$F41</f>
        <v>0.3</v>
      </c>
      <c r="L41" s="66"/>
      <c r="M41" s="17"/>
      <c r="N41" s="19"/>
      <c r="O41" s="66"/>
      <c r="P41" s="17"/>
      <c r="Q41" s="17"/>
      <c r="W41" s="46"/>
      <c r="X41" s="43" t="s">
        <v>47</v>
      </c>
    </row>
    <row r="42" spans="1:27" ht="15.75">
      <c r="A42" s="168" t="s">
        <v>123</v>
      </c>
      <c r="B42" s="169" t="s">
        <v>4</v>
      </c>
      <c r="C42" s="18"/>
      <c r="E42" s="46"/>
      <c r="F42" s="128">
        <v>0.3</v>
      </c>
      <c r="G42" s="22">
        <f>$F42</f>
        <v>0.3</v>
      </c>
      <c r="H42" s="101">
        <f>$F42</f>
        <v>0.3</v>
      </c>
      <c r="I42" s="128">
        <v>0.3</v>
      </c>
      <c r="J42" s="22">
        <f>$F42</f>
        <v>0.3</v>
      </c>
      <c r="K42" s="101">
        <f>$F42</f>
        <v>0.3</v>
      </c>
      <c r="L42" s="66"/>
      <c r="M42" s="17"/>
      <c r="N42" s="19"/>
      <c r="O42" s="66"/>
      <c r="P42" s="17"/>
      <c r="Q42" s="17"/>
      <c r="W42" s="46"/>
      <c r="X42" s="43" t="s">
        <v>47</v>
      </c>
    </row>
    <row r="43" spans="1:27" ht="13.5" thickBot="1">
      <c r="A43" s="87" t="s">
        <v>66</v>
      </c>
      <c r="B43" s="207" t="s">
        <v>4</v>
      </c>
      <c r="C43" s="141"/>
      <c r="D43" s="68"/>
      <c r="E43" s="59"/>
      <c r="F43" s="62"/>
      <c r="G43" s="94"/>
      <c r="H43" s="63"/>
      <c r="I43" s="62"/>
      <c r="J43" s="94"/>
      <c r="K43" s="63"/>
      <c r="L43" s="216">
        <v>0.5</v>
      </c>
      <c r="M43" s="65">
        <f>$L43</f>
        <v>0.5</v>
      </c>
      <c r="N43" s="102">
        <f>$L43</f>
        <v>0.5</v>
      </c>
      <c r="O43" s="114"/>
      <c r="P43" s="162"/>
      <c r="Q43" s="162"/>
      <c r="R43" s="68"/>
      <c r="S43" s="68"/>
      <c r="T43" s="68"/>
      <c r="U43" s="68"/>
      <c r="V43" s="68"/>
      <c r="W43" s="59"/>
      <c r="X43" s="206" t="s">
        <v>77</v>
      </c>
    </row>
    <row r="44" spans="1:27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7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7" ht="13.5" thickBot="1">
      <c r="A46" s="8" t="s">
        <v>20</v>
      </c>
      <c r="B46" s="10"/>
      <c r="C46" s="236" t="s">
        <v>32</v>
      </c>
      <c r="D46" s="237"/>
      <c r="E46" s="244"/>
      <c r="F46" s="244"/>
      <c r="G46" s="244"/>
      <c r="H46" s="244"/>
      <c r="I46" s="244"/>
      <c r="J46" s="244"/>
      <c r="K46" s="244"/>
      <c r="L46" s="244"/>
      <c r="M46" s="244"/>
      <c r="N46" s="244"/>
      <c r="O46" s="78"/>
      <c r="P46" s="197"/>
      <c r="Q46" s="197"/>
      <c r="R46" s="236" t="s">
        <v>16</v>
      </c>
      <c r="S46" s="237"/>
      <c r="T46" s="238"/>
      <c r="U46" s="142"/>
      <c r="V46" s="197"/>
      <c r="W46" s="51"/>
      <c r="X46" s="51" t="s">
        <v>0</v>
      </c>
    </row>
    <row r="47" spans="1:27">
      <c r="A47" s="25"/>
      <c r="B47" s="17"/>
      <c r="C47" s="239" t="s">
        <v>110</v>
      </c>
      <c r="D47" s="240"/>
      <c r="E47" s="241"/>
      <c r="F47" s="239" t="s">
        <v>82</v>
      </c>
      <c r="G47" s="240"/>
      <c r="H47" s="241"/>
      <c r="I47" s="239" t="s">
        <v>83</v>
      </c>
      <c r="J47" s="240"/>
      <c r="K47" s="241"/>
      <c r="L47" s="245" t="s">
        <v>67</v>
      </c>
      <c r="M47" s="246"/>
      <c r="N47" s="241"/>
      <c r="O47" s="103"/>
      <c r="P47" s="6"/>
      <c r="Q47" s="6"/>
      <c r="R47" s="78"/>
      <c r="S47" s="67"/>
      <c r="T47" s="107"/>
      <c r="U47" s="143"/>
      <c r="V47" s="5"/>
      <c r="W47" s="14"/>
      <c r="X47" s="14"/>
    </row>
    <row r="48" spans="1:27">
      <c r="A48" s="25"/>
      <c r="B48" s="17"/>
      <c r="C48" s="103" t="s">
        <v>58</v>
      </c>
      <c r="D48" s="6" t="s">
        <v>59</v>
      </c>
      <c r="E48" s="172" t="s">
        <v>65</v>
      </c>
      <c r="F48" s="103" t="s">
        <v>58</v>
      </c>
      <c r="G48" s="6" t="s">
        <v>59</v>
      </c>
      <c r="H48" s="172" t="s">
        <v>65</v>
      </c>
      <c r="I48" s="103" t="s">
        <v>58</v>
      </c>
      <c r="J48" s="6" t="s">
        <v>59</v>
      </c>
      <c r="K48" s="172" t="s">
        <v>65</v>
      </c>
      <c r="L48" s="103" t="s">
        <v>58</v>
      </c>
      <c r="M48" s="6" t="s">
        <v>59</v>
      </c>
      <c r="N48" s="172" t="s">
        <v>65</v>
      </c>
      <c r="O48" s="103"/>
      <c r="P48" s="6"/>
      <c r="Q48" s="6"/>
      <c r="R48" s="103" t="s">
        <v>58</v>
      </c>
      <c r="S48" s="6" t="s">
        <v>59</v>
      </c>
      <c r="T48" s="172" t="s">
        <v>65</v>
      </c>
      <c r="U48" s="103"/>
      <c r="V48" s="6"/>
      <c r="W48" s="14"/>
      <c r="X48" s="14"/>
    </row>
    <row r="49" spans="1:24" ht="12.75" customHeight="1">
      <c r="A49" s="53"/>
      <c r="B49" s="23"/>
      <c r="C49" s="61"/>
      <c r="D49" s="23"/>
      <c r="E49" s="76"/>
      <c r="F49" s="61"/>
      <c r="G49" s="23"/>
      <c r="H49" s="76"/>
      <c r="I49" s="61"/>
      <c r="J49" s="23"/>
      <c r="K49" s="76"/>
      <c r="L49" s="61"/>
      <c r="M49" s="23"/>
      <c r="N49" s="23"/>
      <c r="O49" s="61"/>
      <c r="P49" s="23"/>
      <c r="Q49" s="23"/>
      <c r="R49" s="125"/>
      <c r="S49" s="35"/>
      <c r="T49" s="81"/>
      <c r="U49" s="125"/>
      <c r="V49" s="35"/>
      <c r="W49" s="81"/>
      <c r="X49" s="46"/>
    </row>
    <row r="50" spans="1:24">
      <c r="A50" s="28" t="s">
        <v>80</v>
      </c>
      <c r="B50" s="29" t="s">
        <v>3</v>
      </c>
      <c r="C50" s="105">
        <f>C31/(C29+C31)</f>
        <v>0.20009021128697618</v>
      </c>
      <c r="D50" s="178">
        <f>D31/(D29+D31)</f>
        <v>0.20009021128697618</v>
      </c>
      <c r="E50" s="123">
        <f>E31/(E29+E31)</f>
        <v>0.20009021128697618</v>
      </c>
      <c r="F50" s="105">
        <v>1</v>
      </c>
      <c r="G50" s="178">
        <v>1</v>
      </c>
      <c r="H50" s="123">
        <v>1</v>
      </c>
      <c r="I50" s="105">
        <v>0</v>
      </c>
      <c r="J50" s="178">
        <v>0</v>
      </c>
      <c r="K50" s="123">
        <v>0</v>
      </c>
      <c r="L50" s="105">
        <v>1</v>
      </c>
      <c r="M50" s="178">
        <v>1</v>
      </c>
      <c r="N50" s="123">
        <v>1</v>
      </c>
      <c r="O50" s="30"/>
      <c r="P50" s="179"/>
      <c r="Q50" s="179"/>
      <c r="R50" s="39"/>
      <c r="S50" s="99"/>
      <c r="T50" s="100"/>
      <c r="U50" s="30"/>
      <c r="V50" s="179"/>
      <c r="W50" s="82"/>
      <c r="X50" s="46" t="s">
        <v>44</v>
      </c>
    </row>
    <row r="51" spans="1:24">
      <c r="A51" s="31" t="s">
        <v>81</v>
      </c>
      <c r="B51" s="29" t="s">
        <v>2</v>
      </c>
      <c r="C51" s="105">
        <f>C$40*C50</f>
        <v>1.1305096937714154</v>
      </c>
      <c r="D51" s="178">
        <f>D$40*D50</f>
        <v>1.1305096937714154</v>
      </c>
      <c r="E51" s="123">
        <f>E$40*E50</f>
        <v>1.1305096937714154</v>
      </c>
      <c r="F51" s="105">
        <f t="shared" ref="F51:K51" si="2">F$42*F50</f>
        <v>0.3</v>
      </c>
      <c r="G51" s="178">
        <f t="shared" si="2"/>
        <v>0.3</v>
      </c>
      <c r="H51" s="123">
        <f t="shared" si="2"/>
        <v>0.3</v>
      </c>
      <c r="I51" s="105">
        <f t="shared" si="2"/>
        <v>0</v>
      </c>
      <c r="J51" s="178">
        <f t="shared" si="2"/>
        <v>0</v>
      </c>
      <c r="K51" s="123">
        <f t="shared" si="2"/>
        <v>0</v>
      </c>
      <c r="L51" s="105">
        <f>L$43*L50</f>
        <v>0.5</v>
      </c>
      <c r="M51" s="178">
        <f>M$43*M50</f>
        <v>0.5</v>
      </c>
      <c r="N51" s="123">
        <f>N$43*N50</f>
        <v>0.5</v>
      </c>
      <c r="O51" s="30"/>
      <c r="P51" s="179"/>
      <c r="Q51" s="179"/>
      <c r="R51" s="146">
        <f>SQRT(SUMSQ(C51,F51,I51,L51))</f>
        <v>1.2720267952017126</v>
      </c>
      <c r="S51" s="193">
        <f>SQRT(SUMSQ(D51,G51,J51,M51))</f>
        <v>1.2720267952017126</v>
      </c>
      <c r="T51" s="147">
        <f>SQRT(SUMSQ(E51,H51,K51,N51))</f>
        <v>1.2720267952017126</v>
      </c>
      <c r="U51" s="126"/>
      <c r="V51" s="198"/>
      <c r="W51" s="83"/>
      <c r="X51" s="46" t="s">
        <v>84</v>
      </c>
    </row>
    <row r="52" spans="1:24">
      <c r="A52" s="150"/>
      <c r="B52" s="23"/>
      <c r="C52" s="33"/>
      <c r="D52" s="34"/>
      <c r="E52" s="121"/>
      <c r="F52" s="33"/>
      <c r="G52" s="34"/>
      <c r="H52" s="121"/>
      <c r="I52" s="33"/>
      <c r="J52" s="34"/>
      <c r="K52" s="121"/>
      <c r="L52" s="33"/>
      <c r="M52" s="34"/>
      <c r="N52" s="34"/>
      <c r="O52" s="33"/>
      <c r="P52" s="34"/>
      <c r="Q52" s="34"/>
      <c r="R52" s="129"/>
      <c r="S52" s="27"/>
      <c r="T52" s="130"/>
      <c r="U52" s="125"/>
      <c r="V52" s="35"/>
      <c r="W52" s="81"/>
      <c r="X52" s="46"/>
    </row>
    <row r="53" spans="1:24">
      <c r="A53" s="32"/>
      <c r="B53" s="23"/>
      <c r="C53" s="33"/>
      <c r="D53" s="34"/>
      <c r="E53" s="121"/>
      <c r="F53" s="33"/>
      <c r="G53" s="34"/>
      <c r="H53" s="121"/>
      <c r="I53" s="33"/>
      <c r="J53" s="34"/>
      <c r="K53" s="121"/>
      <c r="L53" s="33"/>
      <c r="M53" s="34"/>
      <c r="N53" s="34"/>
      <c r="O53" s="33"/>
      <c r="P53" s="34"/>
      <c r="Q53" s="34"/>
      <c r="R53" s="129"/>
      <c r="S53" s="27"/>
      <c r="T53" s="130"/>
      <c r="U53" s="125"/>
      <c r="V53" s="35"/>
      <c r="W53" s="81"/>
      <c r="X53" s="46"/>
    </row>
    <row r="54" spans="1:24">
      <c r="A54" s="220" t="s">
        <v>86</v>
      </c>
      <c r="B54" s="29" t="s">
        <v>3</v>
      </c>
      <c r="C54" s="105">
        <v>1</v>
      </c>
      <c r="D54" s="178">
        <v>1</v>
      </c>
      <c r="E54" s="123">
        <v>1</v>
      </c>
      <c r="F54" s="105">
        <f>F29/(C29+F29)</f>
        <v>0.6131368201531433</v>
      </c>
      <c r="G54" s="178">
        <f>G29/(D29+G29)</f>
        <v>0.20076000891310153</v>
      </c>
      <c r="H54" s="123">
        <f>H29/(E29+H29)</f>
        <v>3.0653430031715508E-2</v>
      </c>
      <c r="I54" s="30">
        <v>0</v>
      </c>
      <c r="J54" s="179">
        <v>0</v>
      </c>
      <c r="K54" s="82">
        <v>0</v>
      </c>
      <c r="L54" s="105">
        <v>0</v>
      </c>
      <c r="M54" s="178">
        <v>0</v>
      </c>
      <c r="N54" s="123">
        <v>0</v>
      </c>
      <c r="O54" s="30"/>
      <c r="P54" s="179"/>
      <c r="Q54" s="179"/>
      <c r="R54" s="39"/>
      <c r="S54" s="99"/>
      <c r="T54" s="100"/>
      <c r="U54" s="30"/>
      <c r="V54" s="179"/>
      <c r="W54" s="82"/>
      <c r="X54" s="46" t="s">
        <v>44</v>
      </c>
    </row>
    <row r="55" spans="1:24">
      <c r="A55" s="221" t="s">
        <v>87</v>
      </c>
      <c r="B55" s="29" t="s">
        <v>2</v>
      </c>
      <c r="C55" s="105">
        <f>C$39*C54</f>
        <v>5.65</v>
      </c>
      <c r="D55" s="178">
        <f>D$39*D54</f>
        <v>5.65</v>
      </c>
      <c r="E55" s="123">
        <f>E$39*E54</f>
        <v>5.65</v>
      </c>
      <c r="F55" s="105">
        <f t="shared" ref="F55:K55" si="3">F$41*F54</f>
        <v>0.183941046045943</v>
      </c>
      <c r="G55" s="178">
        <f t="shared" si="3"/>
        <v>6.0228002673930456E-2</v>
      </c>
      <c r="H55" s="123">
        <f t="shared" si="3"/>
        <v>9.1960290095146526E-3</v>
      </c>
      <c r="I55" s="105">
        <f t="shared" si="3"/>
        <v>0</v>
      </c>
      <c r="J55" s="178">
        <f t="shared" si="3"/>
        <v>0</v>
      </c>
      <c r="K55" s="123">
        <f t="shared" si="3"/>
        <v>0</v>
      </c>
      <c r="L55" s="105">
        <f>L$43*L54</f>
        <v>0</v>
      </c>
      <c r="M55" s="178">
        <f>M$43*M54</f>
        <v>0</v>
      </c>
      <c r="N55" s="123">
        <f>N$43*N54</f>
        <v>0</v>
      </c>
      <c r="O55" s="30"/>
      <c r="P55" s="179"/>
      <c r="Q55" s="179"/>
      <c r="R55" s="146">
        <f>SQRT(SUMSQ(C55,F55,I55,L55))</f>
        <v>5.652993393629651</v>
      </c>
      <c r="S55" s="193">
        <f>SQRT(SUMSQ(D55,G55,J55,M55))</f>
        <v>5.650321000819873</v>
      </c>
      <c r="T55" s="147">
        <f>SQRT(SUMSQ(E55,H55,K55,N55))</f>
        <v>5.6500074837958882</v>
      </c>
      <c r="U55" s="126"/>
      <c r="V55" s="198"/>
      <c r="W55" s="83"/>
      <c r="X55" s="46" t="s">
        <v>31</v>
      </c>
    </row>
    <row r="56" spans="1:24">
      <c r="A56" s="32"/>
      <c r="B56" s="23"/>
      <c r="C56" s="33"/>
      <c r="D56" s="34"/>
      <c r="E56" s="121"/>
      <c r="F56" s="33"/>
      <c r="G56" s="34"/>
      <c r="H56" s="121"/>
      <c r="I56" s="33"/>
      <c r="J56" s="34"/>
      <c r="K56" s="121"/>
      <c r="L56" s="33"/>
      <c r="M56" s="34"/>
      <c r="N56" s="34"/>
      <c r="O56" s="33"/>
      <c r="P56" s="34"/>
      <c r="Q56" s="34"/>
      <c r="R56" s="129"/>
      <c r="S56" s="27"/>
      <c r="T56" s="130"/>
      <c r="U56" s="125"/>
      <c r="V56" s="35"/>
      <c r="W56" s="81"/>
      <c r="X56" s="46"/>
    </row>
    <row r="57" spans="1:24">
      <c r="A57" s="32"/>
      <c r="B57" s="23"/>
      <c r="C57" s="33"/>
      <c r="D57" s="34"/>
      <c r="E57" s="121"/>
      <c r="F57" s="33"/>
      <c r="G57" s="34"/>
      <c r="H57" s="121"/>
      <c r="I57" s="33"/>
      <c r="J57" s="34"/>
      <c r="K57" s="121"/>
      <c r="L57" s="33"/>
      <c r="M57" s="34"/>
      <c r="N57" s="34"/>
      <c r="O57" s="33"/>
      <c r="P57" s="34"/>
      <c r="Q57" s="34"/>
      <c r="R57" s="129"/>
      <c r="S57" s="27"/>
      <c r="T57" s="130"/>
      <c r="U57" s="125"/>
      <c r="V57" s="35"/>
      <c r="W57" s="81"/>
      <c r="X57" s="46"/>
    </row>
    <row r="58" spans="1:24">
      <c r="A58" s="28" t="s">
        <v>88</v>
      </c>
      <c r="B58" s="29" t="s">
        <v>3</v>
      </c>
      <c r="C58" s="105">
        <f>C31/(C29+C31)</f>
        <v>0.20009021128697618</v>
      </c>
      <c r="D58" s="178">
        <f>D31/(D29+D31)</f>
        <v>0.20009021128697618</v>
      </c>
      <c r="E58" s="123">
        <f>E31/(E29+E31)</f>
        <v>0.20009021128697618</v>
      </c>
      <c r="F58" s="105">
        <v>0</v>
      </c>
      <c r="G58" s="178">
        <v>0</v>
      </c>
      <c r="H58" s="123">
        <v>0</v>
      </c>
      <c r="I58" s="105">
        <v>1</v>
      </c>
      <c r="J58" s="178">
        <v>1</v>
      </c>
      <c r="K58" s="123">
        <v>1</v>
      </c>
      <c r="L58" s="105">
        <v>1</v>
      </c>
      <c r="M58" s="178">
        <v>1</v>
      </c>
      <c r="N58" s="123">
        <v>1</v>
      </c>
      <c r="O58" s="30"/>
      <c r="P58" s="179"/>
      <c r="Q58" s="179"/>
      <c r="R58" s="39"/>
      <c r="S58" s="99"/>
      <c r="T58" s="100"/>
      <c r="U58" s="30"/>
      <c r="V58" s="179"/>
      <c r="W58" s="82"/>
      <c r="X58" s="46" t="s">
        <v>44</v>
      </c>
    </row>
    <row r="59" spans="1:24">
      <c r="A59" s="31" t="s">
        <v>89</v>
      </c>
      <c r="B59" s="29" t="s">
        <v>2</v>
      </c>
      <c r="C59" s="105">
        <f>C$40*C58</f>
        <v>1.1305096937714154</v>
      </c>
      <c r="D59" s="178">
        <f>D$40*D58</f>
        <v>1.1305096937714154</v>
      </c>
      <c r="E59" s="123">
        <f>E$40*E58</f>
        <v>1.1305096937714154</v>
      </c>
      <c r="F59" s="105">
        <f t="shared" ref="F59:K59" si="4">F$42*F58</f>
        <v>0</v>
      </c>
      <c r="G59" s="178">
        <f t="shared" si="4"/>
        <v>0</v>
      </c>
      <c r="H59" s="123">
        <f t="shared" si="4"/>
        <v>0</v>
      </c>
      <c r="I59" s="105">
        <f t="shared" si="4"/>
        <v>0.3</v>
      </c>
      <c r="J59" s="178">
        <f t="shared" si="4"/>
        <v>0.3</v>
      </c>
      <c r="K59" s="123">
        <f t="shared" si="4"/>
        <v>0.3</v>
      </c>
      <c r="L59" s="105">
        <f>L$43*L58</f>
        <v>0.5</v>
      </c>
      <c r="M59" s="178">
        <f>M$43*M58</f>
        <v>0.5</v>
      </c>
      <c r="N59" s="123">
        <f>N$43*N58</f>
        <v>0.5</v>
      </c>
      <c r="O59" s="30"/>
      <c r="P59" s="179"/>
      <c r="Q59" s="179"/>
      <c r="R59" s="146">
        <f>SQRT(SUMSQ(C59,F59,I59,L59))</f>
        <v>1.2720267952017126</v>
      </c>
      <c r="S59" s="193">
        <f>SQRT(SUMSQ(D59,G59,J59,M59))</f>
        <v>1.2720267952017126</v>
      </c>
      <c r="T59" s="147">
        <f>SQRT(SUMSQ(E59,H59,K59,N59))</f>
        <v>1.2720267952017126</v>
      </c>
      <c r="U59" s="126"/>
      <c r="V59" s="198"/>
      <c r="W59" s="83"/>
      <c r="X59" s="46" t="s">
        <v>84</v>
      </c>
    </row>
    <row r="60" spans="1:24">
      <c r="A60" s="32"/>
      <c r="B60" s="23"/>
      <c r="C60" s="33"/>
      <c r="D60" s="34"/>
      <c r="E60" s="121"/>
      <c r="F60" s="33"/>
      <c r="G60" s="34"/>
      <c r="H60" s="121"/>
      <c r="I60" s="33"/>
      <c r="J60" s="34"/>
      <c r="K60" s="121"/>
      <c r="L60" s="33"/>
      <c r="M60" s="34"/>
      <c r="N60" s="34"/>
      <c r="O60" s="33"/>
      <c r="P60" s="34"/>
      <c r="Q60" s="34"/>
      <c r="R60" s="129"/>
      <c r="S60" s="27"/>
      <c r="T60" s="130"/>
      <c r="U60" s="125"/>
      <c r="V60" s="35"/>
      <c r="W60" s="81"/>
      <c r="X60" s="46"/>
    </row>
    <row r="61" spans="1:24">
      <c r="A61" s="32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34"/>
      <c r="O61" s="33"/>
      <c r="P61" s="34"/>
      <c r="Q61" s="34"/>
      <c r="R61" s="129"/>
      <c r="S61" s="27"/>
      <c r="T61" s="130"/>
      <c r="U61" s="125"/>
      <c r="V61" s="35"/>
      <c r="W61" s="81"/>
      <c r="X61" s="46"/>
    </row>
    <row r="62" spans="1:24">
      <c r="A62" s="220" t="s">
        <v>90</v>
      </c>
      <c r="B62" s="140" t="s">
        <v>3</v>
      </c>
      <c r="C62" s="105">
        <v>1</v>
      </c>
      <c r="D62" s="178">
        <v>1</v>
      </c>
      <c r="E62" s="123">
        <v>1</v>
      </c>
      <c r="F62" s="30">
        <v>0</v>
      </c>
      <c r="G62" s="179">
        <v>0</v>
      </c>
      <c r="H62" s="82">
        <v>0</v>
      </c>
      <c r="I62" s="105">
        <f>I29/(C29+I29)</f>
        <v>0.6131368201531433</v>
      </c>
      <c r="J62" s="178">
        <f>J29/(D29+J29)</f>
        <v>3.0653430031715508E-2</v>
      </c>
      <c r="K62" s="123">
        <f>K29/(E29+K29)</f>
        <v>3.0653430031715508E-2</v>
      </c>
      <c r="L62" s="105">
        <v>0</v>
      </c>
      <c r="M62" s="178">
        <v>0</v>
      </c>
      <c r="N62" s="123">
        <v>0</v>
      </c>
      <c r="O62" s="30"/>
      <c r="P62" s="179"/>
      <c r="Q62" s="179"/>
      <c r="R62" s="39"/>
      <c r="S62" s="99"/>
      <c r="T62" s="100"/>
      <c r="U62" s="30"/>
      <c r="V62" s="179"/>
      <c r="W62" s="82"/>
      <c r="X62" s="46" t="s">
        <v>44</v>
      </c>
    </row>
    <row r="63" spans="1:24">
      <c r="A63" s="221" t="s">
        <v>91</v>
      </c>
      <c r="B63" s="140" t="s">
        <v>2</v>
      </c>
      <c r="C63" s="105">
        <f>C$39*C62</f>
        <v>5.65</v>
      </c>
      <c r="D63" s="178">
        <f>D$39*D62</f>
        <v>5.65</v>
      </c>
      <c r="E63" s="123">
        <f>E$39*E62</f>
        <v>5.65</v>
      </c>
      <c r="F63" s="105">
        <f t="shared" ref="F63:K63" si="5">F$41*F62</f>
        <v>0</v>
      </c>
      <c r="G63" s="178">
        <f t="shared" si="5"/>
        <v>0</v>
      </c>
      <c r="H63" s="123">
        <f t="shared" si="5"/>
        <v>0</v>
      </c>
      <c r="I63" s="105">
        <f t="shared" si="5"/>
        <v>0.183941046045943</v>
      </c>
      <c r="J63" s="178">
        <f t="shared" si="5"/>
        <v>9.1960290095146526E-3</v>
      </c>
      <c r="K63" s="123">
        <f t="shared" si="5"/>
        <v>9.1960290095146526E-3</v>
      </c>
      <c r="L63" s="105">
        <f>L$43*L62</f>
        <v>0</v>
      </c>
      <c r="M63" s="178">
        <f>M$43*M62</f>
        <v>0</v>
      </c>
      <c r="N63" s="123">
        <f>N$43*N62</f>
        <v>0</v>
      </c>
      <c r="O63" s="30"/>
      <c r="P63" s="179"/>
      <c r="Q63" s="179"/>
      <c r="R63" s="146">
        <f>SQRT(SUMSQ(C63,F63,I63,L63))</f>
        <v>5.652993393629651</v>
      </c>
      <c r="S63" s="193">
        <f>SQRT(SUMSQ(D63,G63,J63,M63))</f>
        <v>5.6500074837958882</v>
      </c>
      <c r="T63" s="147">
        <f>SQRT(SUMSQ(E63,H63,K63,N63))</f>
        <v>5.6500074837958882</v>
      </c>
      <c r="U63" s="126"/>
      <c r="V63" s="198"/>
      <c r="W63" s="83"/>
      <c r="X63" s="46" t="s">
        <v>31</v>
      </c>
    </row>
    <row r="64" spans="1:24" ht="13.5" thickBot="1">
      <c r="A64" s="160"/>
      <c r="B64" s="75"/>
      <c r="C64" s="58"/>
      <c r="D64" s="180"/>
      <c r="E64" s="124"/>
      <c r="F64" s="58"/>
      <c r="G64" s="180"/>
      <c r="H64" s="124"/>
      <c r="I64" s="58"/>
      <c r="J64" s="180"/>
      <c r="K64" s="124"/>
      <c r="L64" s="58"/>
      <c r="M64" s="180"/>
      <c r="N64" s="180"/>
      <c r="O64" s="58"/>
      <c r="P64" s="180"/>
      <c r="Q64" s="180"/>
      <c r="R64" s="127"/>
      <c r="S64" s="194"/>
      <c r="T64" s="84"/>
      <c r="U64" s="127"/>
      <c r="V64" s="194"/>
      <c r="W64" s="84"/>
      <c r="X64" s="59"/>
    </row>
    <row r="65" spans="1:24">
      <c r="A65" s="201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5"/>
      <c r="S65" s="35"/>
      <c r="T65" s="35"/>
      <c r="U65" s="35"/>
      <c r="V65" s="35"/>
      <c r="W65" s="35"/>
      <c r="X65" s="35"/>
    </row>
    <row r="66" spans="1:24" ht="13.5" thickBot="1">
      <c r="A66" s="36"/>
    </row>
    <row r="67" spans="1:24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37"/>
      <c r="S67" s="37"/>
      <c r="T67" s="37"/>
      <c r="U67" s="37"/>
      <c r="V67" s="37"/>
      <c r="W67" s="171"/>
      <c r="X67" s="12" t="s">
        <v>0</v>
      </c>
    </row>
    <row r="68" spans="1:24">
      <c r="A68" s="219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23"/>
      <c r="S68" s="23"/>
      <c r="T68" s="23"/>
      <c r="U68" s="23"/>
      <c r="V68" s="23"/>
      <c r="W68" s="76"/>
      <c r="X68" s="80"/>
    </row>
    <row r="69" spans="1:24">
      <c r="A69" s="13" t="s">
        <v>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3"/>
      <c r="S69" s="23"/>
      <c r="T69" s="23"/>
      <c r="U69" s="23"/>
      <c r="V69" s="23"/>
      <c r="W69" s="76"/>
      <c r="X69" s="80"/>
    </row>
    <row r="70" spans="1:24">
      <c r="A70" s="13" t="s">
        <v>93</v>
      </c>
      <c r="B70" s="17"/>
      <c r="C70" s="17"/>
      <c r="D70" s="17"/>
      <c r="E70" s="17"/>
      <c r="F70" s="17"/>
      <c r="G70" s="17"/>
      <c r="H70" s="224"/>
      <c r="I70" s="17"/>
      <c r="J70" s="17"/>
      <c r="K70" s="17"/>
      <c r="L70" s="17"/>
      <c r="M70" s="17"/>
      <c r="N70" s="17"/>
      <c r="O70" s="17"/>
      <c r="P70" s="17"/>
      <c r="Q70" s="17"/>
      <c r="R70" s="23"/>
      <c r="S70" s="23"/>
      <c r="T70" s="23"/>
      <c r="U70" s="23"/>
      <c r="V70" s="23"/>
      <c r="W70" s="76"/>
      <c r="X70" s="80"/>
    </row>
    <row r="71" spans="1:24">
      <c r="A71" s="13" t="s">
        <v>94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"/>
      <c r="S71" s="23"/>
      <c r="T71" s="23"/>
      <c r="U71" s="23"/>
      <c r="V71" s="23"/>
      <c r="W71" s="76"/>
      <c r="X71" s="80"/>
    </row>
    <row r="72" spans="1:24" ht="13.5" thickBot="1">
      <c r="A72" s="160" t="s">
        <v>95</v>
      </c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75"/>
      <c r="S72" s="75"/>
      <c r="T72" s="75"/>
      <c r="U72" s="75"/>
      <c r="V72" s="75"/>
      <c r="W72" s="98"/>
      <c r="X72" s="57"/>
    </row>
    <row r="73" spans="1:24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23"/>
      <c r="S73" s="23"/>
      <c r="T73" s="23"/>
      <c r="U73" s="23"/>
      <c r="V73" s="23"/>
      <c r="W73" s="23"/>
      <c r="X73" s="45"/>
    </row>
    <row r="74" spans="1:24" ht="13.5" thickBot="1">
      <c r="R74" s="36"/>
      <c r="S74" s="36"/>
      <c r="T74" s="36"/>
      <c r="U74" s="36"/>
      <c r="V74" s="36"/>
      <c r="W74" s="36"/>
    </row>
    <row r="75" spans="1:24" ht="13.5" thickBot="1">
      <c r="A75" s="8" t="s">
        <v>22</v>
      </c>
      <c r="B75" s="51"/>
      <c r="C75" s="236" t="s">
        <v>32</v>
      </c>
      <c r="D75" s="237"/>
      <c r="E75" s="242"/>
      <c r="F75" s="242"/>
      <c r="G75" s="242"/>
      <c r="H75" s="242"/>
      <c r="I75" s="242"/>
      <c r="J75" s="242"/>
      <c r="K75" s="243"/>
      <c r="L75" s="67"/>
      <c r="M75" s="67"/>
      <c r="N75" s="67"/>
      <c r="O75" s="67"/>
      <c r="P75" s="67"/>
      <c r="Q75" s="67"/>
      <c r="R75" s="11"/>
      <c r="S75" s="11"/>
      <c r="T75" s="11"/>
      <c r="U75" s="11"/>
      <c r="V75" s="11"/>
      <c r="W75" s="11"/>
      <c r="X75" s="12" t="s">
        <v>0</v>
      </c>
    </row>
    <row r="76" spans="1:24">
      <c r="A76" s="25"/>
      <c r="B76" s="14"/>
      <c r="C76" s="239" t="s">
        <v>110</v>
      </c>
      <c r="D76" s="240"/>
      <c r="E76" s="241"/>
      <c r="F76" s="239" t="s">
        <v>82</v>
      </c>
      <c r="G76" s="240"/>
      <c r="H76" s="241"/>
      <c r="I76" s="239" t="s">
        <v>83</v>
      </c>
      <c r="J76" s="240"/>
      <c r="K76" s="241"/>
      <c r="L76" s="16"/>
      <c r="M76" s="16"/>
      <c r="N76" s="16"/>
      <c r="O76" s="16"/>
      <c r="P76" s="16"/>
      <c r="Q76" s="16"/>
      <c r="X76" s="80"/>
    </row>
    <row r="77" spans="1:24">
      <c r="A77" s="25"/>
      <c r="B77" s="14"/>
      <c r="C77" s="103" t="s">
        <v>58</v>
      </c>
      <c r="D77" s="6" t="s">
        <v>59</v>
      </c>
      <c r="E77" s="172" t="s">
        <v>65</v>
      </c>
      <c r="F77" s="103" t="s">
        <v>58</v>
      </c>
      <c r="G77" s="6" t="s">
        <v>59</v>
      </c>
      <c r="H77" s="172" t="s">
        <v>65</v>
      </c>
      <c r="I77" s="103" t="s">
        <v>58</v>
      </c>
      <c r="J77" s="6" t="s">
        <v>59</v>
      </c>
      <c r="K77" s="172" t="s">
        <v>65</v>
      </c>
      <c r="L77" s="16"/>
      <c r="M77" s="16"/>
      <c r="N77" s="16"/>
      <c r="O77" s="16"/>
      <c r="P77" s="16"/>
      <c r="Q77" s="16"/>
      <c r="X77" s="80"/>
    </row>
    <row r="78" spans="1:24" s="36" customFormat="1">
      <c r="A78" s="18" t="s">
        <v>45</v>
      </c>
      <c r="B78" s="77" t="s">
        <v>48</v>
      </c>
      <c r="C78" s="151">
        <f>C10</f>
        <v>-104.7</v>
      </c>
      <c r="D78" s="181">
        <f>D10</f>
        <v>-104.7</v>
      </c>
      <c r="E78" s="152">
        <f>E10</f>
        <v>-104.7</v>
      </c>
      <c r="F78" s="13"/>
      <c r="H78" s="132"/>
      <c r="I78" s="13"/>
      <c r="K78" s="132"/>
      <c r="L78" s="22"/>
      <c r="M78" s="22"/>
      <c r="N78" s="22"/>
      <c r="O78" s="22"/>
      <c r="P78" s="22"/>
      <c r="Q78" s="22"/>
      <c r="X78" s="95"/>
    </row>
    <row r="79" spans="1:24" s="36" customFormat="1">
      <c r="A79" s="18" t="s">
        <v>46</v>
      </c>
      <c r="B79" s="76" t="s">
        <v>2</v>
      </c>
      <c r="C79" s="61"/>
      <c r="D79" s="23"/>
      <c r="E79" s="76"/>
      <c r="F79" s="38">
        <f t="shared" ref="F79:K79" si="6">F11</f>
        <v>2</v>
      </c>
      <c r="G79" s="22">
        <f t="shared" si="6"/>
        <v>-6</v>
      </c>
      <c r="H79" s="101">
        <f t="shared" si="6"/>
        <v>-15</v>
      </c>
      <c r="I79" s="38">
        <f t="shared" si="6"/>
        <v>2</v>
      </c>
      <c r="J79" s="22">
        <f t="shared" si="6"/>
        <v>-15</v>
      </c>
      <c r="K79" s="101">
        <f t="shared" si="6"/>
        <v>-15</v>
      </c>
      <c r="L79" s="22"/>
      <c r="M79" s="22"/>
      <c r="N79" s="22"/>
      <c r="O79" s="22"/>
      <c r="P79" s="22"/>
      <c r="Q79" s="22"/>
      <c r="X79" s="95"/>
    </row>
    <row r="80" spans="1:24" s="36" customFormat="1">
      <c r="A80" s="13"/>
      <c r="B80" s="76"/>
      <c r="C80" s="61"/>
      <c r="D80" s="23"/>
      <c r="E80" s="76"/>
      <c r="F80" s="38"/>
      <c r="G80" s="22"/>
      <c r="H80" s="101"/>
      <c r="I80" s="38"/>
      <c r="J80" s="22"/>
      <c r="K80" s="101"/>
      <c r="L80" s="22"/>
      <c r="M80" s="22"/>
      <c r="N80" s="22"/>
      <c r="O80" s="22"/>
      <c r="P80" s="22"/>
      <c r="Q80" s="22"/>
      <c r="X80" s="74"/>
    </row>
    <row r="81" spans="1:24" s="36" customFormat="1">
      <c r="A81" s="13" t="s">
        <v>8</v>
      </c>
      <c r="B81" s="76" t="s">
        <v>2</v>
      </c>
      <c r="C81" s="128">
        <v>0</v>
      </c>
      <c r="D81" s="217">
        <v>0</v>
      </c>
      <c r="E81" s="218">
        <v>0</v>
      </c>
      <c r="F81" s="128">
        <v>1.3</v>
      </c>
      <c r="G81" s="217">
        <v>1.3</v>
      </c>
      <c r="H81" s="218">
        <v>-0.4</v>
      </c>
      <c r="I81" s="128">
        <v>1.3</v>
      </c>
      <c r="J81" s="217">
        <v>-0.4</v>
      </c>
      <c r="K81" s="218">
        <v>-0.4</v>
      </c>
      <c r="L81" s="22"/>
      <c r="M81" s="22"/>
      <c r="N81" s="22"/>
      <c r="O81" s="22"/>
      <c r="P81" s="22"/>
      <c r="Q81" s="22"/>
      <c r="X81" s="96" t="s">
        <v>6</v>
      </c>
    </row>
    <row r="82" spans="1:24" s="36" customFormat="1">
      <c r="A82" s="13" t="s">
        <v>7</v>
      </c>
      <c r="B82" s="76" t="s">
        <v>2</v>
      </c>
      <c r="C82" s="129">
        <f>C78+C81</f>
        <v>-104.7</v>
      </c>
      <c r="D82" s="27">
        <f>D78+D81</f>
        <v>-104.7</v>
      </c>
      <c r="E82" s="130">
        <f>E78+E81</f>
        <v>-104.7</v>
      </c>
      <c r="F82" s="129">
        <f t="shared" ref="F82:K82" si="7">F79+F81</f>
        <v>3.3</v>
      </c>
      <c r="G82" s="27">
        <f t="shared" si="7"/>
        <v>-4.7</v>
      </c>
      <c r="H82" s="130">
        <f t="shared" si="7"/>
        <v>-15.4</v>
      </c>
      <c r="I82" s="129">
        <f t="shared" si="7"/>
        <v>3.3</v>
      </c>
      <c r="J82" s="27">
        <f t="shared" si="7"/>
        <v>-15.4</v>
      </c>
      <c r="K82" s="130">
        <f t="shared" si="7"/>
        <v>-15.4</v>
      </c>
      <c r="L82" s="27"/>
      <c r="M82" s="27"/>
      <c r="N82" s="27"/>
      <c r="O82" s="27"/>
      <c r="P82" s="27"/>
      <c r="Q82" s="27"/>
      <c r="X82" s="96" t="s">
        <v>10</v>
      </c>
    </row>
    <row r="83" spans="1:24">
      <c r="A83" s="92"/>
      <c r="B83" s="93"/>
      <c r="C83" s="131"/>
      <c r="D83" s="163"/>
      <c r="E83" s="93"/>
      <c r="F83" s="131"/>
      <c r="G83" s="163"/>
      <c r="H83" s="122"/>
      <c r="I83" s="109"/>
      <c r="J83" s="21"/>
      <c r="K83" s="89"/>
      <c r="L83" s="21"/>
      <c r="M83" s="21"/>
      <c r="N83" s="21"/>
      <c r="O83" s="21"/>
      <c r="P83" s="21"/>
      <c r="Q83" s="21"/>
      <c r="X83" s="43"/>
    </row>
    <row r="84" spans="1:24" s="36" customFormat="1">
      <c r="A84" s="97" t="s">
        <v>5</v>
      </c>
      <c r="B84" s="76"/>
      <c r="C84" s="61"/>
      <c r="D84" s="23"/>
      <c r="E84" s="76"/>
      <c r="F84" s="61"/>
      <c r="G84" s="23"/>
      <c r="H84" s="101"/>
      <c r="I84" s="38"/>
      <c r="J84" s="22"/>
      <c r="K84" s="101"/>
      <c r="L84" s="22"/>
      <c r="M84" s="22"/>
      <c r="N84" s="22"/>
      <c r="O84" s="22"/>
      <c r="P84" s="22"/>
      <c r="Q84" s="22"/>
      <c r="X84" s="74"/>
    </row>
    <row r="85" spans="1:24" s="36" customFormat="1" ht="15.75">
      <c r="A85" s="18" t="s">
        <v>38</v>
      </c>
      <c r="B85" s="19" t="s">
        <v>71</v>
      </c>
      <c r="C85" s="33">
        <f>(10^12)*(10^-3)*(C5/15)*10^(C82/10)</f>
        <v>0.27107532491136127</v>
      </c>
      <c r="D85" s="34">
        <f>(10^12)*(10^-3)*(D5/15)*10^(D82/10)</f>
        <v>0.27107532491136127</v>
      </c>
      <c r="E85" s="121">
        <f>(10^12)*(10^-3)*(E5/15)*10^(E82/10)</f>
        <v>0.27107532491136127</v>
      </c>
      <c r="F85" s="33">
        <f>(10^12)*(10^-3)*(C5/15)*10^((C82+F82)/10)</f>
        <v>0.57954876805999045</v>
      </c>
      <c r="G85" s="34">
        <f>(10^12)*(10^-3)*(D5/15)*10^((D82+G82)/10)</f>
        <v>9.185228971975011E-2</v>
      </c>
      <c r="H85" s="121">
        <f>(10^12)*(10^-3)*(E5/15)*10^((E82+H82)/10)</f>
        <v>7.8178977676464385E-3</v>
      </c>
      <c r="I85" s="33">
        <f>(10^12)*(10^-3)*(C5/15)*10^((C82+I82)/10)</f>
        <v>0.57954876805999045</v>
      </c>
      <c r="J85" s="34">
        <f>(10^12)*(10^-3)*(D5/15)*10^((D82+J82)/10)</f>
        <v>7.8178977676464385E-3</v>
      </c>
      <c r="K85" s="121">
        <f>(10^12)*(10^-3)*(E5/15)*10^((E82+K82)/10)</f>
        <v>7.8178977676464385E-3</v>
      </c>
      <c r="L85" s="26"/>
      <c r="M85" s="26"/>
      <c r="N85" s="22"/>
      <c r="O85" s="34"/>
      <c r="P85" s="34"/>
      <c r="Q85" s="34"/>
      <c r="X85" s="74"/>
    </row>
    <row r="86" spans="1:24" s="36" customFormat="1">
      <c r="A86" s="173" t="s">
        <v>96</v>
      </c>
      <c r="B86" s="76" t="s">
        <v>2</v>
      </c>
      <c r="C86" s="138"/>
      <c r="D86" s="177"/>
      <c r="E86" s="139"/>
      <c r="F86" s="109">
        <f>10*LOG(F85/C85)</f>
        <v>3.3000000000000003</v>
      </c>
      <c r="G86" s="21">
        <f>10*LOG(G85/D85)</f>
        <v>-4.7000000000000117</v>
      </c>
      <c r="H86" s="89">
        <f>10*LOG(H85/E85)</f>
        <v>-15.400000000000013</v>
      </c>
      <c r="I86" s="109">
        <f>10*LOG(I85/C85)</f>
        <v>3.3000000000000003</v>
      </c>
      <c r="J86" s="21">
        <f>10*LOG(J85/D85)</f>
        <v>-15.400000000000013</v>
      </c>
      <c r="K86" s="89">
        <f>10*LOG(K85/E85)</f>
        <v>-15.400000000000013</v>
      </c>
      <c r="L86" s="34"/>
      <c r="M86" s="34"/>
      <c r="N86" s="34"/>
      <c r="O86" s="34"/>
      <c r="P86" s="34"/>
      <c r="Q86" s="34"/>
      <c r="X86" s="74"/>
    </row>
    <row r="87" spans="1:24" s="36" customFormat="1" ht="15.75">
      <c r="A87" s="173" t="s">
        <v>37</v>
      </c>
      <c r="B87" s="19" t="s">
        <v>71</v>
      </c>
      <c r="C87" s="33">
        <f>C31</f>
        <v>6.7807044996243945E-2</v>
      </c>
      <c r="D87" s="34">
        <f>D31</f>
        <v>6.7807044996243945E-2</v>
      </c>
      <c r="E87" s="121">
        <f>E31</f>
        <v>6.7807044996243945E-2</v>
      </c>
      <c r="F87" s="129"/>
      <c r="G87" s="27"/>
      <c r="H87" s="130"/>
      <c r="I87" s="133"/>
      <c r="J87" s="188"/>
      <c r="K87" s="130"/>
      <c r="L87" s="27"/>
      <c r="M87" s="27"/>
      <c r="N87" s="27"/>
      <c r="O87" s="27"/>
      <c r="P87" s="27"/>
      <c r="Q87" s="27"/>
      <c r="X87" s="96"/>
    </row>
    <row r="88" spans="1:24" s="36" customFormat="1">
      <c r="A88" s="173" t="s">
        <v>109</v>
      </c>
      <c r="B88" s="76" t="s">
        <v>2</v>
      </c>
      <c r="C88" s="61"/>
      <c r="D88" s="23"/>
      <c r="E88" s="76"/>
      <c r="F88" s="109">
        <f>10*LOG(F85/(C85+C87))</f>
        <v>2.3304101140037328</v>
      </c>
      <c r="G88" s="21">
        <f>10*LOG(G85/(D85+D87))</f>
        <v>-5.6695898859962792</v>
      </c>
      <c r="H88" s="89">
        <f>10*LOG(H85/(E85+E87))</f>
        <v>-16.36958988599628</v>
      </c>
      <c r="I88" s="109">
        <f>10*LOG(I85/(C85+C87))</f>
        <v>2.3304101140037328</v>
      </c>
      <c r="J88" s="21">
        <f>10*LOG(J85/(D85+D87))</f>
        <v>-16.36958988599628</v>
      </c>
      <c r="K88" s="89">
        <f>10*LOG(K85/(E85+E87))</f>
        <v>-16.36958988599628</v>
      </c>
      <c r="L88" s="27"/>
      <c r="M88" s="27"/>
      <c r="N88" s="27"/>
      <c r="O88" s="27"/>
      <c r="P88" s="27"/>
      <c r="Q88" s="27"/>
      <c r="X88" s="96"/>
    </row>
    <row r="89" spans="1:24" s="36" customFormat="1" ht="13.5" thickBot="1">
      <c r="A89" s="87" t="s">
        <v>72</v>
      </c>
      <c r="B89" s="98" t="s">
        <v>73</v>
      </c>
      <c r="C89" s="202"/>
      <c r="D89" s="203"/>
      <c r="E89" s="204"/>
      <c r="F89" s="48">
        <f>10*LOG((C85+F85)*10^-9)+10*LOG(MAX(C6,12*C9*C7/C5))</f>
        <v>-61.715371389552317</v>
      </c>
      <c r="G89" s="65">
        <f>10*LOG((D85+G85)*10^-9)+10*LOG(MAX(D6,12*D9*D7/D5))</f>
        <v>-65.41454804121112</v>
      </c>
      <c r="H89" s="102">
        <f>10*LOG((E85+H85)*10^-9)+10*LOG(MAX(E6,12*E9*E7/E5))</f>
        <v>-66.558368577079975</v>
      </c>
      <c r="I89" s="48">
        <f>10*LOG((C85+I85)*10^-9)+10*LOG(MAX(C6,12*C9*C7/C5))</f>
        <v>-61.715371389552317</v>
      </c>
      <c r="J89" s="65">
        <f>10*LOG((D85+J85)*10^-9)+10*LOG(MAX(D6,12*D9*D7/D5))</f>
        <v>-66.558368577079975</v>
      </c>
      <c r="K89" s="102">
        <f>10*LOG((E85+K85)*10^-9)+10*LOG(MAX(E6,12*E9*E7/E5))</f>
        <v>-66.558368577079975</v>
      </c>
      <c r="L89" s="27"/>
      <c r="M89" s="27"/>
      <c r="N89" s="27"/>
      <c r="O89" s="27"/>
      <c r="P89" s="27"/>
      <c r="Q89" s="27"/>
      <c r="X89" s="96"/>
    </row>
    <row r="90" spans="1:24" s="50" customFormat="1">
      <c r="A90" s="52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</row>
    <row r="91" spans="1:24" s="50" customFormat="1" thickBot="1">
      <c r="A91" s="55"/>
    </row>
    <row r="92" spans="1:24" ht="13.5" thickBot="1">
      <c r="A92" s="8" t="s">
        <v>23</v>
      </c>
      <c r="B92" s="10"/>
      <c r="C92" s="236" t="s">
        <v>32</v>
      </c>
      <c r="D92" s="237"/>
      <c r="E92" s="242"/>
      <c r="F92" s="242"/>
      <c r="G92" s="242"/>
      <c r="H92" s="242"/>
      <c r="I92" s="242"/>
      <c r="J92" s="242"/>
      <c r="K92" s="243"/>
      <c r="L92" s="78"/>
      <c r="M92" s="67"/>
      <c r="N92" s="205"/>
      <c r="O92" s="205"/>
      <c r="P92" s="205"/>
      <c r="Q92" s="205"/>
      <c r="R92" s="236" t="s">
        <v>16</v>
      </c>
      <c r="S92" s="237"/>
      <c r="T92" s="238"/>
      <c r="U92" s="236" t="s">
        <v>41</v>
      </c>
      <c r="V92" s="237"/>
      <c r="W92" s="238"/>
      <c r="X92" s="12" t="s">
        <v>40</v>
      </c>
    </row>
    <row r="93" spans="1:24">
      <c r="A93" s="25"/>
      <c r="B93" s="17"/>
      <c r="C93" s="239" t="s">
        <v>110</v>
      </c>
      <c r="D93" s="240"/>
      <c r="E93" s="241"/>
      <c r="F93" s="239" t="s">
        <v>82</v>
      </c>
      <c r="G93" s="240"/>
      <c r="H93" s="241"/>
      <c r="I93" s="239" t="s">
        <v>83</v>
      </c>
      <c r="J93" s="240"/>
      <c r="K93" s="241"/>
      <c r="L93" s="15"/>
      <c r="M93" s="16"/>
      <c r="N93" s="16"/>
      <c r="O93" s="16"/>
      <c r="P93" s="16"/>
      <c r="Q93" s="16"/>
      <c r="R93" s="15"/>
      <c r="S93" s="16"/>
      <c r="T93" s="170"/>
      <c r="U93" s="15"/>
      <c r="V93" s="16"/>
      <c r="W93" s="170"/>
      <c r="X93" s="80"/>
    </row>
    <row r="94" spans="1:24">
      <c r="A94" s="25"/>
      <c r="B94" s="17"/>
      <c r="C94" s="103" t="s">
        <v>58</v>
      </c>
      <c r="D94" s="6" t="s">
        <v>59</v>
      </c>
      <c r="E94" s="6" t="s">
        <v>65</v>
      </c>
      <c r="F94" s="103" t="s">
        <v>58</v>
      </c>
      <c r="G94" s="6" t="s">
        <v>59</v>
      </c>
      <c r="H94" s="172" t="s">
        <v>65</v>
      </c>
      <c r="I94" s="6" t="s">
        <v>58</v>
      </c>
      <c r="J94" s="6" t="s">
        <v>59</v>
      </c>
      <c r="K94" s="172" t="s">
        <v>65</v>
      </c>
      <c r="L94" s="15"/>
      <c r="M94" s="16"/>
      <c r="N94" s="16"/>
      <c r="O94" s="16"/>
      <c r="P94" s="16"/>
      <c r="Q94" s="16"/>
      <c r="R94" s="103" t="s">
        <v>58</v>
      </c>
      <c r="S94" s="6" t="s">
        <v>59</v>
      </c>
      <c r="T94" s="172" t="s">
        <v>65</v>
      </c>
      <c r="U94" s="103" t="s">
        <v>58</v>
      </c>
      <c r="V94" s="6" t="s">
        <v>59</v>
      </c>
      <c r="W94" s="172" t="s">
        <v>65</v>
      </c>
      <c r="X94" s="88"/>
    </row>
    <row r="95" spans="1:24">
      <c r="A95" s="25"/>
      <c r="B95" s="17"/>
      <c r="C95" s="61"/>
      <c r="D95" s="23"/>
      <c r="E95" s="23"/>
      <c r="F95" s="61"/>
      <c r="G95" s="23"/>
      <c r="H95" s="76"/>
      <c r="I95" s="23"/>
      <c r="J95" s="23"/>
      <c r="K95" s="76"/>
      <c r="L95" s="15"/>
      <c r="M95" s="16"/>
      <c r="N95" s="16"/>
      <c r="O95" s="16"/>
      <c r="P95" s="16"/>
      <c r="Q95" s="16"/>
      <c r="R95" s="15"/>
      <c r="S95" s="16"/>
      <c r="T95" s="14"/>
      <c r="U95" s="15"/>
      <c r="V95" s="16"/>
      <c r="W95" s="14"/>
      <c r="X95" s="43"/>
    </row>
    <row r="96" spans="1:24">
      <c r="A96" s="28" t="s">
        <v>97</v>
      </c>
      <c r="B96" s="29" t="s">
        <v>2</v>
      </c>
      <c r="C96" s="39"/>
      <c r="D96" s="99"/>
      <c r="E96" s="99"/>
      <c r="F96" s="70">
        <f>F97-R97</f>
        <v>1.0583833188020202</v>
      </c>
      <c r="G96" s="183">
        <f>G97-S97</f>
        <v>-6.941616681197992</v>
      </c>
      <c r="H96" s="135">
        <f>H97-T97</f>
        <v>-17.641616681197991</v>
      </c>
      <c r="I96" s="99"/>
      <c r="J96" s="99"/>
      <c r="K96" s="100"/>
      <c r="L96" s="39"/>
      <c r="M96" s="99"/>
      <c r="N96" s="99"/>
      <c r="O96" s="99"/>
      <c r="P96" s="99"/>
      <c r="Q96" s="99"/>
      <c r="R96" s="39"/>
      <c r="S96" s="99"/>
      <c r="T96" s="100"/>
      <c r="U96" s="144">
        <f>1+0*2</f>
        <v>1</v>
      </c>
      <c r="V96" s="199">
        <v>-7</v>
      </c>
      <c r="W96" s="147"/>
      <c r="X96" s="208" t="s">
        <v>115</v>
      </c>
    </row>
    <row r="97" spans="1:24">
      <c r="A97" s="31" t="s">
        <v>98</v>
      </c>
      <c r="B97" s="29" t="s">
        <v>2</v>
      </c>
      <c r="C97" s="39"/>
      <c r="D97" s="99"/>
      <c r="E97" s="99"/>
      <c r="F97" s="39">
        <f>F88</f>
        <v>2.3304101140037328</v>
      </c>
      <c r="G97" s="99">
        <f>G88</f>
        <v>-5.6695898859962792</v>
      </c>
      <c r="H97" s="100">
        <f>H88</f>
        <v>-16.36958988599628</v>
      </c>
      <c r="I97" s="99"/>
      <c r="J97" s="99"/>
      <c r="K97" s="100"/>
      <c r="L97" s="39"/>
      <c r="M97" s="99"/>
      <c r="N97" s="99"/>
      <c r="O97" s="99"/>
      <c r="P97" s="99"/>
      <c r="Q97" s="99"/>
      <c r="R97" s="146">
        <f>R51</f>
        <v>1.2720267952017126</v>
      </c>
      <c r="S97" s="193">
        <f>S51</f>
        <v>1.2720267952017126</v>
      </c>
      <c r="T97" s="147">
        <f>T51</f>
        <v>1.2720267952017126</v>
      </c>
      <c r="U97" s="146"/>
      <c r="V97" s="193"/>
      <c r="W97" s="147"/>
      <c r="X97" s="20"/>
    </row>
    <row r="98" spans="1:24">
      <c r="A98" s="28" t="s">
        <v>99</v>
      </c>
      <c r="B98" s="29" t="s">
        <v>2</v>
      </c>
      <c r="C98" s="39"/>
      <c r="D98" s="99"/>
      <c r="E98" s="99"/>
      <c r="F98" s="73">
        <f>F97+R97</f>
        <v>3.6024369092054451</v>
      </c>
      <c r="G98" s="187">
        <f>G97+S97</f>
        <v>-4.3975630907945664</v>
      </c>
      <c r="H98" s="134">
        <f>H97+T97</f>
        <v>-15.097563090794567</v>
      </c>
      <c r="I98" s="99"/>
      <c r="J98" s="99"/>
      <c r="K98" s="100"/>
      <c r="L98" s="39"/>
      <c r="M98" s="99"/>
      <c r="N98" s="99"/>
      <c r="O98" s="99"/>
      <c r="P98" s="99"/>
      <c r="Q98" s="99"/>
      <c r="R98" s="39"/>
      <c r="S98" s="99"/>
      <c r="T98" s="100"/>
      <c r="U98" s="73"/>
      <c r="V98" s="193"/>
      <c r="W98" s="145">
        <v>-15</v>
      </c>
      <c r="X98" s="208" t="s">
        <v>115</v>
      </c>
    </row>
    <row r="99" spans="1:24">
      <c r="A99" s="25"/>
      <c r="B99" s="23"/>
      <c r="C99" s="13"/>
      <c r="D99" s="36"/>
      <c r="E99" s="36"/>
      <c r="F99" s="13"/>
      <c r="G99" s="36"/>
      <c r="H99" s="101"/>
      <c r="I99" s="22"/>
      <c r="J99" s="22"/>
      <c r="K99" s="101"/>
      <c r="L99" s="38"/>
      <c r="M99" s="22"/>
      <c r="N99" s="22"/>
      <c r="O99" s="22"/>
      <c r="P99" s="22"/>
      <c r="Q99" s="22"/>
      <c r="R99" s="158"/>
      <c r="S99" s="196"/>
      <c r="T99" s="159"/>
      <c r="U99" s="13"/>
      <c r="V99" s="36"/>
      <c r="W99" s="132"/>
      <c r="X99" s="43"/>
    </row>
    <row r="100" spans="1:24">
      <c r="A100" s="220" t="s">
        <v>100</v>
      </c>
      <c r="B100" s="71" t="s">
        <v>30</v>
      </c>
      <c r="C100" s="40"/>
      <c r="D100" s="182"/>
      <c r="E100" s="182"/>
      <c r="F100" s="73">
        <f>F101-R101</f>
        <v>-67.368364783181974</v>
      </c>
      <c r="G100" s="187">
        <f>G101-S101</f>
        <v>-71.064869042030992</v>
      </c>
      <c r="H100" s="135">
        <f>H101-T101</f>
        <v>-72.208376060875864</v>
      </c>
      <c r="I100" s="99"/>
      <c r="J100" s="99"/>
      <c r="K100" s="100"/>
      <c r="L100" s="39"/>
      <c r="M100" s="99"/>
      <c r="N100" s="99"/>
      <c r="O100" s="99"/>
      <c r="P100" s="99"/>
      <c r="Q100" s="99"/>
      <c r="R100" s="156"/>
      <c r="S100" s="195"/>
      <c r="T100" s="157"/>
      <c r="U100" s="39"/>
      <c r="V100" s="99"/>
      <c r="W100" s="100"/>
      <c r="X100" s="43"/>
    </row>
    <row r="101" spans="1:24">
      <c r="A101" s="221" t="s">
        <v>101</v>
      </c>
      <c r="B101" s="71" t="s">
        <v>30</v>
      </c>
      <c r="C101" s="40"/>
      <c r="D101" s="182"/>
      <c r="E101" s="182"/>
      <c r="F101" s="39">
        <f>F89</f>
        <v>-61.715371389552317</v>
      </c>
      <c r="G101" s="99">
        <f>G89</f>
        <v>-65.41454804121112</v>
      </c>
      <c r="H101" s="100">
        <f>H89</f>
        <v>-66.558368577079975</v>
      </c>
      <c r="I101" s="99"/>
      <c r="J101" s="99"/>
      <c r="K101" s="100"/>
      <c r="L101" s="39"/>
      <c r="M101" s="99"/>
      <c r="N101" s="99"/>
      <c r="O101" s="99"/>
      <c r="P101" s="99"/>
      <c r="Q101" s="99"/>
      <c r="R101" s="146">
        <f>R55</f>
        <v>5.652993393629651</v>
      </c>
      <c r="S101" s="193">
        <f>S55</f>
        <v>5.650321000819873</v>
      </c>
      <c r="T101" s="147">
        <f>T55</f>
        <v>5.6500074837958882</v>
      </c>
      <c r="U101" s="146"/>
      <c r="V101" s="193"/>
      <c r="W101" s="147"/>
      <c r="X101" s="43"/>
    </row>
    <row r="102" spans="1:24">
      <c r="A102" s="220" t="s">
        <v>102</v>
      </c>
      <c r="B102" s="71" t="s">
        <v>30</v>
      </c>
      <c r="C102" s="40"/>
      <c r="D102" s="182"/>
      <c r="E102" s="182"/>
      <c r="F102" s="70">
        <f>F101+R101</f>
        <v>-56.062377995922667</v>
      </c>
      <c r="G102" s="183">
        <f>G101+S101</f>
        <v>-59.764227040391248</v>
      </c>
      <c r="H102" s="134">
        <f>H101+T101</f>
        <v>-60.908361093284086</v>
      </c>
      <c r="I102" s="99"/>
      <c r="J102" s="99"/>
      <c r="K102" s="100"/>
      <c r="L102" s="39"/>
      <c r="M102" s="99"/>
      <c r="N102" s="99"/>
      <c r="O102" s="99"/>
      <c r="P102" s="99"/>
      <c r="Q102" s="99"/>
      <c r="R102" s="156"/>
      <c r="S102" s="195"/>
      <c r="T102" s="157"/>
      <c r="U102" s="144">
        <v>-25</v>
      </c>
      <c r="V102" s="199">
        <v>-25</v>
      </c>
      <c r="W102" s="145">
        <v>-25</v>
      </c>
      <c r="X102" s="85" t="s">
        <v>74</v>
      </c>
    </row>
    <row r="103" spans="1:24">
      <c r="A103" s="56"/>
      <c r="B103" s="23"/>
      <c r="C103" s="38"/>
      <c r="D103" s="22"/>
      <c r="E103" s="22"/>
      <c r="F103" s="38"/>
      <c r="G103" s="22"/>
      <c r="H103" s="101"/>
      <c r="I103" s="22"/>
      <c r="J103" s="22"/>
      <c r="K103" s="101"/>
      <c r="L103" s="38"/>
      <c r="M103" s="22"/>
      <c r="N103" s="22"/>
      <c r="O103" s="22"/>
      <c r="P103" s="22"/>
      <c r="Q103" s="22"/>
      <c r="R103" s="158"/>
      <c r="S103" s="196"/>
      <c r="T103" s="159"/>
      <c r="U103" s="13"/>
      <c r="V103" s="36"/>
      <c r="W103" s="132"/>
      <c r="X103" s="43"/>
    </row>
    <row r="104" spans="1:24">
      <c r="A104" s="28" t="s">
        <v>103</v>
      </c>
      <c r="B104" s="29" t="s">
        <v>2</v>
      </c>
      <c r="C104" s="39"/>
      <c r="D104" s="99"/>
      <c r="E104" s="99"/>
      <c r="F104" s="39"/>
      <c r="G104" s="99"/>
      <c r="H104" s="100"/>
      <c r="I104" s="183">
        <f>I105-R105</f>
        <v>1.0583833188020202</v>
      </c>
      <c r="J104" s="187">
        <f>J105-S105</f>
        <v>-17.641616681197991</v>
      </c>
      <c r="K104" s="135">
        <f>K105-T105</f>
        <v>-17.641616681197991</v>
      </c>
      <c r="L104" s="39"/>
      <c r="M104" s="99"/>
      <c r="N104" s="99"/>
      <c r="O104" s="99"/>
      <c r="P104" s="99"/>
      <c r="Q104" s="99"/>
      <c r="R104" s="39"/>
      <c r="S104" s="99"/>
      <c r="T104" s="100"/>
      <c r="U104" s="144">
        <f>1+0*2</f>
        <v>1</v>
      </c>
      <c r="V104" s="193"/>
      <c r="W104" s="147"/>
      <c r="X104" s="208" t="s">
        <v>115</v>
      </c>
    </row>
    <row r="105" spans="1:24">
      <c r="A105" s="31" t="s">
        <v>104</v>
      </c>
      <c r="B105" s="29" t="s">
        <v>2</v>
      </c>
      <c r="C105" s="39"/>
      <c r="D105" s="99"/>
      <c r="E105" s="99"/>
      <c r="F105" s="39"/>
      <c r="G105" s="99"/>
      <c r="H105" s="100"/>
      <c r="I105" s="99">
        <f>I88</f>
        <v>2.3304101140037328</v>
      </c>
      <c r="J105" s="99">
        <f>J88</f>
        <v>-16.36958988599628</v>
      </c>
      <c r="K105" s="100">
        <f>K88</f>
        <v>-16.36958988599628</v>
      </c>
      <c r="L105" s="39"/>
      <c r="M105" s="99"/>
      <c r="N105" s="99"/>
      <c r="O105" s="99"/>
      <c r="P105" s="99"/>
      <c r="Q105" s="99"/>
      <c r="R105" s="146">
        <f>R59</f>
        <v>1.2720267952017126</v>
      </c>
      <c r="S105" s="193">
        <f>S59</f>
        <v>1.2720267952017126</v>
      </c>
      <c r="T105" s="147">
        <f>T59</f>
        <v>1.2720267952017126</v>
      </c>
      <c r="U105" s="146"/>
      <c r="V105" s="193"/>
      <c r="W105" s="147"/>
      <c r="X105" s="20"/>
    </row>
    <row r="106" spans="1:24">
      <c r="A106" s="28" t="s">
        <v>105</v>
      </c>
      <c r="B106" s="29" t="s">
        <v>2</v>
      </c>
      <c r="C106" s="39"/>
      <c r="D106" s="99"/>
      <c r="E106" s="99"/>
      <c r="F106" s="39"/>
      <c r="G106" s="99"/>
      <c r="H106" s="100"/>
      <c r="I106" s="187">
        <f>I105+R105</f>
        <v>3.6024369092054451</v>
      </c>
      <c r="J106" s="183">
        <f>J105+S105</f>
        <v>-15.097563090794567</v>
      </c>
      <c r="K106" s="134">
        <f>K105+T105</f>
        <v>-15.097563090794567</v>
      </c>
      <c r="L106" s="39"/>
      <c r="M106" s="99"/>
      <c r="N106" s="99"/>
      <c r="O106" s="99"/>
      <c r="P106" s="99"/>
      <c r="Q106" s="99"/>
      <c r="R106" s="39"/>
      <c r="S106" s="99"/>
      <c r="T106" s="100"/>
      <c r="U106" s="73"/>
      <c r="V106" s="199">
        <v>-15</v>
      </c>
      <c r="W106" s="145">
        <v>-15</v>
      </c>
      <c r="X106" s="208" t="s">
        <v>115</v>
      </c>
    </row>
    <row r="107" spans="1:24">
      <c r="A107" s="25"/>
      <c r="B107" s="72"/>
      <c r="C107" s="38"/>
      <c r="D107" s="22"/>
      <c r="E107" s="22"/>
      <c r="F107" s="38"/>
      <c r="G107" s="22"/>
      <c r="H107" s="101"/>
      <c r="I107" s="22"/>
      <c r="J107" s="22"/>
      <c r="K107" s="101"/>
      <c r="L107" s="13"/>
      <c r="M107" s="36"/>
      <c r="N107" s="36"/>
      <c r="O107" s="22"/>
      <c r="P107" s="22"/>
      <c r="Q107" s="22"/>
      <c r="R107" s="158"/>
      <c r="S107" s="196"/>
      <c r="T107" s="159"/>
      <c r="U107" s="38"/>
      <c r="V107" s="22"/>
      <c r="W107" s="101"/>
      <c r="X107" s="43"/>
    </row>
    <row r="108" spans="1:24">
      <c r="A108" s="220" t="s">
        <v>106</v>
      </c>
      <c r="B108" s="71" t="s">
        <v>30</v>
      </c>
      <c r="C108" s="39"/>
      <c r="D108" s="99"/>
      <c r="E108" s="99"/>
      <c r="F108" s="39"/>
      <c r="G108" s="99"/>
      <c r="H108" s="100"/>
      <c r="I108" s="187">
        <f>I109-R109</f>
        <v>-67.368364783181974</v>
      </c>
      <c r="J108" s="187">
        <f>J109-S109</f>
        <v>-72.208376060875864</v>
      </c>
      <c r="K108" s="135">
        <f>K109-T109</f>
        <v>-72.208376060875864</v>
      </c>
      <c r="L108" s="174"/>
      <c r="M108" s="190"/>
      <c r="N108" s="190"/>
      <c r="O108" s="99"/>
      <c r="P108" s="99"/>
      <c r="Q108" s="99"/>
      <c r="R108" s="156"/>
      <c r="S108" s="195"/>
      <c r="T108" s="157"/>
      <c r="U108" s="39"/>
      <c r="V108" s="99"/>
      <c r="W108" s="100"/>
      <c r="X108" s="43"/>
    </row>
    <row r="109" spans="1:24">
      <c r="A109" s="221" t="s">
        <v>107</v>
      </c>
      <c r="B109" s="71" t="s">
        <v>30</v>
      </c>
      <c r="C109" s="39"/>
      <c r="D109" s="99"/>
      <c r="E109" s="99"/>
      <c r="F109" s="39"/>
      <c r="G109" s="99"/>
      <c r="H109" s="99"/>
      <c r="I109" s="73">
        <f>I89</f>
        <v>-61.715371389552317</v>
      </c>
      <c r="J109" s="187">
        <f>J89</f>
        <v>-66.558368577079975</v>
      </c>
      <c r="K109" s="135">
        <f>K89</f>
        <v>-66.558368577079975</v>
      </c>
      <c r="L109" s="191"/>
      <c r="M109" s="191"/>
      <c r="N109" s="191"/>
      <c r="O109" s="99"/>
      <c r="P109" s="99"/>
      <c r="Q109" s="99"/>
      <c r="R109" s="146">
        <f>R63</f>
        <v>5.652993393629651</v>
      </c>
      <c r="S109" s="193">
        <f>S63</f>
        <v>5.6500074837958882</v>
      </c>
      <c r="T109" s="147">
        <f>T63</f>
        <v>5.6500074837958882</v>
      </c>
      <c r="U109" s="146"/>
      <c r="V109" s="193"/>
      <c r="W109" s="147"/>
      <c r="X109" s="43"/>
    </row>
    <row r="110" spans="1:24">
      <c r="A110" s="220" t="s">
        <v>108</v>
      </c>
      <c r="B110" s="71" t="s">
        <v>30</v>
      </c>
      <c r="C110" s="39"/>
      <c r="D110" s="99"/>
      <c r="E110" s="99"/>
      <c r="F110" s="39"/>
      <c r="G110" s="99"/>
      <c r="H110" s="100"/>
      <c r="I110" s="70">
        <f>I109+R109</f>
        <v>-56.062377995922667</v>
      </c>
      <c r="J110" s="183">
        <f>J109+S109</f>
        <v>-60.908361093284086</v>
      </c>
      <c r="K110" s="134">
        <f>K109+T109</f>
        <v>-60.908361093284086</v>
      </c>
      <c r="L110" s="174"/>
      <c r="M110" s="190"/>
      <c r="N110" s="190"/>
      <c r="O110" s="99"/>
      <c r="P110" s="99"/>
      <c r="Q110" s="99"/>
      <c r="R110" s="156"/>
      <c r="S110" s="195"/>
      <c r="T110" s="157"/>
      <c r="U110" s="144">
        <v>-25</v>
      </c>
      <c r="V110" s="199">
        <v>-25</v>
      </c>
      <c r="W110" s="145">
        <v>-25</v>
      </c>
      <c r="X110" s="85" t="s">
        <v>74</v>
      </c>
    </row>
    <row r="111" spans="1:24">
      <c r="A111" s="13"/>
      <c r="B111" s="23"/>
      <c r="C111" s="13"/>
      <c r="D111" s="36"/>
      <c r="E111" s="36"/>
      <c r="F111" s="13"/>
      <c r="G111" s="36"/>
      <c r="H111" s="101"/>
      <c r="I111" s="22"/>
      <c r="J111" s="22"/>
      <c r="K111" s="101"/>
      <c r="L111" s="38"/>
      <c r="M111" s="22"/>
      <c r="N111" s="22"/>
      <c r="O111" s="22"/>
      <c r="P111" s="22"/>
      <c r="Q111" s="22"/>
      <c r="R111" s="18"/>
      <c r="T111" s="46"/>
      <c r="U111" s="18"/>
      <c r="W111" s="46"/>
      <c r="X111" s="43"/>
    </row>
    <row r="112" spans="1:24" ht="13.5" thickBot="1">
      <c r="A112" s="41" t="s">
        <v>11</v>
      </c>
      <c r="B112" s="42"/>
      <c r="C112" s="86"/>
      <c r="D112" s="184"/>
      <c r="E112" s="184"/>
      <c r="F112" s="86"/>
      <c r="G112" s="184"/>
      <c r="H112" s="102"/>
      <c r="I112" s="65"/>
      <c r="J112" s="65"/>
      <c r="K112" s="102"/>
      <c r="L112" s="48"/>
      <c r="M112" s="65"/>
      <c r="N112" s="65"/>
      <c r="O112" s="65"/>
      <c r="P112" s="65"/>
      <c r="Q112" s="65"/>
      <c r="R112" s="86"/>
      <c r="S112" s="184"/>
      <c r="T112" s="136"/>
      <c r="U112" s="86"/>
      <c r="V112" s="184"/>
      <c r="W112" s="136"/>
      <c r="X112" s="49" t="s">
        <v>12</v>
      </c>
    </row>
  </sheetData>
  <mergeCells count="32">
    <mergeCell ref="C2:N2"/>
    <mergeCell ref="O2:Q2"/>
    <mergeCell ref="C3:E3"/>
    <mergeCell ref="F3:H3"/>
    <mergeCell ref="I3:K3"/>
    <mergeCell ref="C12:K12"/>
    <mergeCell ref="C13:K13"/>
    <mergeCell ref="C26:N26"/>
    <mergeCell ref="C27:E27"/>
    <mergeCell ref="F27:H27"/>
    <mergeCell ref="I27:K27"/>
    <mergeCell ref="C36:N36"/>
    <mergeCell ref="C37:E37"/>
    <mergeCell ref="F37:H37"/>
    <mergeCell ref="I37:K37"/>
    <mergeCell ref="L37:N37"/>
    <mergeCell ref="C46:N46"/>
    <mergeCell ref="R46:T46"/>
    <mergeCell ref="C47:E47"/>
    <mergeCell ref="F47:H47"/>
    <mergeCell ref="I47:K47"/>
    <mergeCell ref="L47:N47"/>
    <mergeCell ref="C75:K75"/>
    <mergeCell ref="C76:E76"/>
    <mergeCell ref="F76:H76"/>
    <mergeCell ref="I76:K76"/>
    <mergeCell ref="C92:K92"/>
    <mergeCell ref="R92:T92"/>
    <mergeCell ref="U92:W92"/>
    <mergeCell ref="C93:E93"/>
    <mergeCell ref="F93:H93"/>
    <mergeCell ref="I93:K93"/>
  </mergeCells>
  <phoneticPr fontId="19"/>
  <conditionalFormatting sqref="F96:G96">
    <cfRule type="cellIs" dxfId="7" priority="10" stopIfTrue="1" operator="lessThan">
      <formula>U96</formula>
    </cfRule>
  </conditionalFormatting>
  <conditionalFormatting sqref="F102:H102">
    <cfRule type="cellIs" dxfId="6" priority="7" stopIfTrue="1" operator="greaterThan">
      <formula>U102</formula>
    </cfRule>
  </conditionalFormatting>
  <conditionalFormatting sqref="H98">
    <cfRule type="cellIs" dxfId="5" priority="3" stopIfTrue="1" operator="greaterThan">
      <formula>W98</formula>
    </cfRule>
  </conditionalFormatting>
  <conditionalFormatting sqref="I104">
    <cfRule type="cellIs" dxfId="4" priority="8" stopIfTrue="1" operator="lessThan">
      <formula>U104</formula>
    </cfRule>
  </conditionalFormatting>
  <conditionalFormatting sqref="I110:K110">
    <cfRule type="cellIs" dxfId="3" priority="4" stopIfTrue="1" operator="greaterThan">
      <formula>U110</formula>
    </cfRule>
  </conditionalFormatting>
  <conditionalFormatting sqref="J106:K106">
    <cfRule type="cellIs" dxfId="2" priority="1" stopIfTrue="1" operator="greaterThan">
      <formula>V106</formula>
    </cfRule>
  </conditionalFormatting>
  <conditionalFormatting sqref="X112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2023-05-09T09:40:30Z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